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2457_corp_caixa_gov_br/Documents/Área de Trabalho/CECPA BEATRIZ AREA TRAB/LICITAÇÕES/.RS 2025 SEM POA/EDITAL REVISÃO CECOT07/5a Revisão_10_11_2025/"/>
    </mc:Choice>
  </mc:AlternateContent>
  <xr:revisionPtr revIDLastSave="136" documentId="8_{727DABEE-1D8B-472E-8B34-D62BB5AAAF91}" xr6:coauthVersionLast="47" xr6:coauthVersionMax="47" xr10:uidLastSave="{FEDAD5D8-DAD4-4EB4-8DF0-1690B5A331EF}"/>
  <bookViews>
    <workbookView xWindow="57480" yWindow="-120" windowWidth="24240" windowHeight="13020" tabRatio="750" firstSheet="1" activeTab="1" xr2:uid="{00000000-000D-0000-FFFF-FFFF00000000}"/>
  </bookViews>
  <sheets>
    <sheet name="POSTOS E UNIDADES " sheetId="9" state="hidden" r:id="rId1"/>
    <sheet name="Leste e Norte Gaúcho" sheetId="21" r:id="rId2"/>
    <sheet name="Centro G e Vale dos Sinos " sheetId="22" r:id="rId3"/>
    <sheet name="QT PREÇOS RS 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2" hidden="1">'Centro G e Vale dos Sinos '!$A$1:$S$158</definedName>
    <definedName name="_xlnm._FilterDatabase" localSheetId="1" hidden="1">'Leste e Norte Gaúcho'!$A$1:$S$113</definedName>
    <definedName name="AL_1_A_SAL_BASE_12X36_DIU">'[1]POSTO 12x36 HORAS - DIURNO'!$F$24</definedName>
    <definedName name="AL_1_A_SAL_BASE_12X36_NOT">'[1]POSTO 12x36 HORAS - NOTURNO'!$F$22</definedName>
    <definedName name="AL_1_B_ADIC_PERIC_12X36_NOT">'[1]POSTO 12x36 HORAS - NOTURNO'!$F$23</definedName>
    <definedName name="AL_2_2_FGTS_12X36_DIU">'[1]POSTO 12x36 HORAS - DIURNO'!$F$45</definedName>
    <definedName name="AL_2_2_FGTS_12X36_NOT">'[1]POSTO 12x36 HORAS - NOTURNO'!$F$45</definedName>
    <definedName name="AL_2_2_FGTS_44H">'[1]POSTO 44 HORAS'!$F$46</definedName>
    <definedName name="AL_6_A_CUSTOS_INDIRETOS_12X36_DIU">'[1]POSTO 12x36 HORAS - DIURNO'!$F$87</definedName>
    <definedName name="AL_6_A_CUSTOS_INDIRETOS_12X36_NOT">'[1]POSTO 12x36 HORAS - NOTURNO'!$F$87</definedName>
    <definedName name="AL_6_A_CUSTOS_INDIRETOS_44H">'[1]POSTO 44 HORAS'!$F$90</definedName>
    <definedName name="AL_6_B_LUCRO_12X36_DIU">'[1]POSTO 12x36 HORAS - DIURNO'!$F$88</definedName>
    <definedName name="AL_6_B_LUCRO_12X36_NOT">'[1]POSTO 12x36 HORAS - NOTURNO'!$F$88</definedName>
    <definedName name="AL_6_B_LUCRO_44H">'[1]POSTO 44 HORAS'!$F$91</definedName>
    <definedName name="AL_6_C_TRIBUTOS_12X36_DIU">'[1]POSTO 12x36 HORAS - DIURNO'!$F$89</definedName>
    <definedName name="AL_6_C_TRIBUTOS_12X36_NOT">'[1]POSTO 12x36 HORAS - NOTURNO'!$F$89</definedName>
    <definedName name="AL_6_C_TRIBUTOS_44H">'[1]POSTO 44 HORAS'!$F$92</definedName>
    <definedName name="ALIMENTACAO_POR_DIA" localSheetId="3">'[2]INSERÇÃO-DE-DADOS'!$G$68</definedName>
    <definedName name="ALIMENTACAO_POR_DIA">'[3]INSERÇÃO-DE-DADOS'!$Q$99</definedName>
    <definedName name="_xlnm.Print_Area" localSheetId="0">'POSTOS E UNIDADES '!$A$1:$H$53</definedName>
    <definedName name="_xlnm.Print_Area" localSheetId="3">'QT PREÇOS RS '!$B$3:$F$63</definedName>
    <definedName name="Assiduidade__qdo_das_férias" localSheetId="3">'[2]INSERÇÃO-DE-DADOS'!$C$70</definedName>
    <definedName name="Assiduidade__qdo_das_férias">'[4]INSERÇÃO-DE-DADOS'!$C$70</definedName>
    <definedName name="Assiduidade_Férias" localSheetId="3">'[2]INSERÇÃO-DE-DADOS'!$G$70</definedName>
    <definedName name="Assiduidade_Férias">'[4]INSERÇÃO-DE-DADOS'!$G$70</definedName>
    <definedName name="Auxílio_Refeição_Alimentação" localSheetId="3">'[2]INSERÇÃO-DE-DADOS'!$C$68</definedName>
    <definedName name="Auxílio_Refeição_Alimentação">'[3]INSERÇÃO-DE-DADOS'!$C$99</definedName>
    <definedName name="Coparticipação_Auxílio_Refeição_Alimentação">'[5]INSERÇÃO-DE-DADOS'!#REF!</definedName>
    <definedName name="COPARTICIPAÇÃO_VA" localSheetId="3">'[2]INSERÇÃO-DE-DADOS'!$G$81</definedName>
    <definedName name="COPARTICIPAÇÃO_VA">'[5]INSERÇÃO-DE-DADOS'!#REF!</definedName>
    <definedName name="Coparticipação_VR" localSheetId="3">'[6]INSERÇÃO-DE-DADOS'!$Q$91</definedName>
    <definedName name="Coparticipação_VR">'[3]INSERÇÃO-DE-DADOS'!$Q$100</definedName>
    <definedName name="COPARTICIPACAO_VT" localSheetId="3">'[2]INSERÇÃO-DE-DADOS'!$G$77</definedName>
    <definedName name="COPARTICIPACAO_VT">'[3]INSERÇÃO-DE-DADOS'!$O$48</definedName>
    <definedName name="custo_desl_IVI">'[7]INSUMOS DIVERSOS'!$F$61</definedName>
    <definedName name="custos_indiretos_IVI">'[3]INSERÇÃO-DE-DADOS'!$P$180</definedName>
    <definedName name="Dias_do_mÊs" localSheetId="3">'[6]INSERÇÃO-DE-DADOS'!$O$51</definedName>
    <definedName name="Dias_do_mÊs">'[3]INSERÇÃO-DE-DADOS'!$O$52</definedName>
    <definedName name="DIAS_TRABALHADOS_12_36" localSheetId="3">'[2]INSERÇÃO-DE-DADOS'!$G$78</definedName>
    <definedName name="DIAS_TRABALHADOS_44H" localSheetId="3">'[2]INSERÇÃO-DE-DADOS'!$G$80</definedName>
    <definedName name="DIAS_TRABALHADOS_44H">'POSTOS E UNIDADES '!#REF!</definedName>
    <definedName name="DiasUteis">[7]Painel!$C$3</definedName>
    <definedName name="divisor_192" localSheetId="3">'[6]INSERÇÃO-DE-DADOS'!$O$35</definedName>
    <definedName name="divisor_192">'[8]INSERÇÃO-DE-DADOS'!$P$35</definedName>
    <definedName name="Divisor_215" localSheetId="3">'[6]INSERÇÃO-DE-DADOS'!$O$34</definedName>
    <definedName name="Divisor_215">'[8]INSERÇÃO-DE-DADOS'!$P$34</definedName>
    <definedName name="Divisor_720" localSheetId="3">'[6]INSERÇÃO-DE-DADOS'!$O$33</definedName>
    <definedName name="Divisor_720">'[8]INSERÇÃO-DE-DADOS'!$P$33</definedName>
    <definedName name="Divisor_horas_padrao" localSheetId="3">'[2]INSERÇÃO-DE-DADOS'!$G$60</definedName>
    <definedName name="Divisor_horas_padrao">'POSTOS E UNIDADES '!$N$40</definedName>
    <definedName name="DU_SEG_A_SAB" localSheetId="3">'[6]INSERÇÃO-DE-DADOS'!$O$55</definedName>
    <definedName name="DU_SEG_A_SAB">'[3]INSERÇÃO-DE-DADOS'!$O$56</definedName>
    <definedName name="EMPREG_POR_POSTO_12X36_DIU">'[1]POSTO 12x36 HORAS - DIURNO'!$F$21</definedName>
    <definedName name="EMPREG_POR_POSTO_12X36_NOT">'[1]POSTO 12x36 HORAS - NOTURNO'!$F$19</definedName>
    <definedName name="EMPREG_POR_POSTO_44H">'[1]POSTO 44 HORAS'!$F$21</definedName>
    <definedName name="ESTADO_ATENDIDO" localSheetId="3">'[6]INSERÇÃO-DE-DADOS'!$O$13</definedName>
    <definedName name="ESTADO_ATENDIDO">'[3]INSERÇÃO-DE-DADOS'!$O$14</definedName>
    <definedName name="Hora_Extra__Posto_B" localSheetId="3">'[2]INSERÇÃO-DE-DADOS'!$D$55</definedName>
    <definedName name="Hora_Extra__Posto_B">'[4]INSERÇÃO-DE-DADOS'!$D$55</definedName>
    <definedName name="HorasUteisDia">[7]Painel!$C$9</definedName>
    <definedName name="Insumos" localSheetId="3">'[2]INSERÇÃO-DE-DADOS'!$G$101</definedName>
    <definedName name="ISSQN">[7]Painel!$C$31</definedName>
    <definedName name="Media_domingos_periodo" localSheetId="3">'[6]INSERÇÃO-DE-DADOS'!$O$53</definedName>
    <definedName name="Media_domingos_periodo">'[3]INSERÇÃO-DE-DADOS'!$O$54</definedName>
    <definedName name="MOD_1_REMUNERACAO_12X36_DIU">'[1]POSTO 12x36 HORAS - DIURNO'!$F$29</definedName>
    <definedName name="MOD_1_REMUNERACAO_12X36_NOT">'[1]POSTO 12x36 HORAS - NOTURNO'!$F$29</definedName>
    <definedName name="MOD_1_REMUNERACAO_44H">'[1]POSTO 44 HORAS'!$F$29</definedName>
    <definedName name="MOD_2_ENCARGOS_BENEFICIOS_12X36_DIU">'[1]POSTO 12x36 HORAS - DIURNO'!$F$35+'[1]POSTO 12x36 HORAS - DIURNO'!$F$46+'[1]POSTO 12x36 HORAS - DIURNO'!$F$54</definedName>
    <definedName name="MOD_2_ENCARGOS_BENEFICIOS_12X36_NOT">'[1]POSTO 12x36 HORAS - NOTURNO'!$F$35+'[1]POSTO 12x36 HORAS - NOTURNO'!$F$46+'[1]POSTO 12x36 HORAS - NOTURNO'!$F$54</definedName>
    <definedName name="MOD_2_ENCARGOS_BENEFICIOS_44H">'[1]POSTO 44 HORAS'!$F$36+'[1]POSTO 44 HORAS'!$F$47+'[1]POSTO 44 HORAS'!$F$55</definedName>
    <definedName name="MOD_3_PROVISAO_RESCISAO_12X36_DIU">'[1]POSTO 12x36 HORAS - DIURNO'!$F$60</definedName>
    <definedName name="MOD_3_PROVISAO_RESCISAO_12X36_NOT">'[1]POSTO 12x36 HORAS - NOTURNO'!$F$60</definedName>
    <definedName name="MOD_3_PROVISAO_RESCISAO_44H">'[1]POSTO 44 HORAS'!$F$62</definedName>
    <definedName name="MOD_4_CUSTO_REPOSICAO_12X36_DIU">'[1]POSTO 12x36 HORAS - DIURNO'!$F$71+'[1]POSTO 12x36 HORAS - DIURNO'!$F$75</definedName>
    <definedName name="MOD_4_CUSTO_REPOSICAO_12X36_NOT">'[1]POSTO 12x36 HORAS - NOTURNO'!$F$71+'[1]POSTO 12x36 HORAS - NOTURNO'!$F$75</definedName>
    <definedName name="MOD_4_CUSTO_REPOSICAO_44H">'[1]POSTO 44 HORAS'!$F$73+'[1]POSTO 44 HORAS'!$F$78</definedName>
    <definedName name="MOD_5_INSUMOS_12X36_DIU">'[1]POSTO 12x36 HORAS - DIURNO'!$F$83</definedName>
    <definedName name="MOD_5_INSUMOS_12X36_NOT">'[1]POSTO 12x36 HORAS - NOTURNO'!$F$83</definedName>
    <definedName name="MOD_5_INSUMOS_44H">'[1]POSTO 44 HORAS'!$F$86</definedName>
    <definedName name="MOD_6_CUSTOS_IND_LUCRO_TRIB_12X36_DIU">'[1]POSTO 12x36 HORAS - DIURNO'!$F$93</definedName>
    <definedName name="MOD_6_CUSTOS_IND_LUCRO_TRIB_12X36_NOT">'[1]POSTO 12x36 HORAS - NOTURNO'!$F$93</definedName>
    <definedName name="MOD_6_CUSTOS_IND_LUCRO_TRIB_44H">'[1]POSTO 44 HORAS'!$F$96</definedName>
    <definedName name="NUMERO_MESES_EXEC_CONTRATUAL" localSheetId="3">'[6]INSERÇÃO-DE-DADOS'!$O$18</definedName>
    <definedName name="NUMERO_MESES_EXEC_CONTRATUAL">'[8]INSERÇÃO-DE-DADOS'!$P$18</definedName>
    <definedName name="Outros_Benefícios_1__Especificar" localSheetId="3">'[2]INSERÇÃO-DE-DADOS'!$C$71</definedName>
    <definedName name="Outros_Benefícios_1__Especificar">'[4]INSERÇÃO-DE-DADOS'!$C$71</definedName>
    <definedName name="OUTROS_BENEFICIOS_3" localSheetId="3">'[2]INSERÇÃO-DE-DADOS'!$G$73</definedName>
    <definedName name="OUTROS_BENEFICIOS_3">'[4]INSERÇÃO-DE-DADOS'!$G$73</definedName>
    <definedName name="Outros_Benefícios_3__Especificar" localSheetId="3">'[2]INSERÇÃO-DE-DADOS'!$C$73</definedName>
    <definedName name="Outros_Benefícios_3__Especificar">'[4]INSERÇÃO-DE-DADOS'!$C$73</definedName>
    <definedName name="OUTROS_REMUNERACAO_1" localSheetId="3">'[2]INSERÇÃO-DE-DADOS'!$D$52</definedName>
    <definedName name="OUTROS_REMUNERACAO_1">'[4]INSERÇÃO-DE-DADOS'!$D$52</definedName>
    <definedName name="OUTROS_REMUNERACAO_2" localSheetId="3">'[2]INSERÇÃO-DE-DADOS'!$D$54</definedName>
    <definedName name="OUTROS_REMUNERACAO_2">'[4]INSERÇÃO-DE-DADOS'!$D$54</definedName>
    <definedName name="PERC_ADIC_NOT" localSheetId="3">'[2]INSERÇÃO-DE-DADOS'!$D$53</definedName>
    <definedName name="PERC_ADIC_NOT">'[4]INSERÇÃO-DE-DADOS'!$D$53</definedName>
    <definedName name="Perc_Adic_Noturno" localSheetId="3">'[6]INSERÇÃO-DE-DADOS'!$O$42</definedName>
    <definedName name="Perc_Adic_Noturno">'[3]INSERÇÃO-DE-DADOS'!$O$43</definedName>
    <definedName name="PERC_ADIC_PERIC" localSheetId="3">'[2]INSERÇÃO-DE-DADOS'!$D$51</definedName>
    <definedName name="PERC_ADIC_PERIC">'[4]INSERÇÃO-DE-DADOS'!$D$51</definedName>
    <definedName name="perc_adic_periculosidade" localSheetId="3">'[6]INSERÇÃO-DE-DADOS'!$O$41</definedName>
    <definedName name="perc_adic_periculosidade">'[3]INSERÇÃO-DE-DADOS'!$O$42</definedName>
    <definedName name="PERC_COFINS" localSheetId="3">'[2]INSERÇÃO-DE-DADOS'!$G$108</definedName>
    <definedName name="PERC_COFINS">'[3]INSERÇÃO-DE-DADOS'!$P$183</definedName>
    <definedName name="PERC_CUSTOS_INDIRETOS" localSheetId="3">'[2]INSERÇÃO-DE-DADOS'!$G$105</definedName>
    <definedName name="PERC_CUSTOS_INDIRETOS">'[3]INSERÇÃO-DE-DADOS'!$P$179</definedName>
    <definedName name="PERC_HORA_EXTRA" localSheetId="3">'[6]INSERÇÃO-DE-DADOS'!$O$44</definedName>
    <definedName name="PERC_HORA_EXTRA">'POSTOS E UNIDADES '!#REF!</definedName>
    <definedName name="PERC_ISS" localSheetId="3">'[2]INSERÇÃO-DE-DADOS'!$G$109</definedName>
    <definedName name="PERC_ISS">'[3]INSERÇÃO-DE-DADOS'!$P$184</definedName>
    <definedName name="PERC_LUCRO" localSheetId="3">'[2]INSERÇÃO-DE-DADOS'!$G$106</definedName>
    <definedName name="PERC_LUCRO">'[3]INSERÇÃO-DE-DADOS'!$P$181</definedName>
    <definedName name="PERC_PIS" localSheetId="3">'[2]INSERÇÃO-DE-DADOS'!$G$107</definedName>
    <definedName name="PERC_PIS">'[3]INSERÇÃO-DE-DADOS'!$P$182</definedName>
    <definedName name="PERC_TRIBUTOS">'[1]POSTO 12x36 HORAS - NOTURNO'!$E$89</definedName>
    <definedName name="periculosidade_sobre_adic" localSheetId="3">'[6]INSERÇÃO-DE-DADOS'!$O$39</definedName>
    <definedName name="periculosidade_sobre_adic">'[3]INSERÇÃO-DE-DADOS'!$O$40</definedName>
    <definedName name="PISO">[7]Painel!$C$12</definedName>
    <definedName name="Posto__A1">'[9]INSERÇÃO-DE-DADOS'!$C$28</definedName>
    <definedName name="Posto_ASPP_tipo__A">'[9]INSERÇÃO-DE-DADOS'!$C$42</definedName>
    <definedName name="Posto_ASPP_tipo__B">'[9]INSERÇÃO-DE-DADOS'!$C$43</definedName>
    <definedName name="Posto_ASPP_tipo__C">'[9]INSERÇÃO-DE-DADOS'!$C$44</definedName>
    <definedName name="Posto_ASPP_tipo__D">'[9]INSERÇÃO-DE-DADOS'!$C$45</definedName>
    <definedName name="Qde_horas_noturna" localSheetId="3">'[6]INSERÇÃO-DE-DADOS'!$O$38</definedName>
    <definedName name="Qde_horas_noturna">'[3]INSERÇÃO-DE-DADOS'!$O$39</definedName>
    <definedName name="QDE_MINUTOS_HORA_NORMAL" localSheetId="3">'[6]INSERÇÃO-DE-DADOS'!$O$36</definedName>
    <definedName name="QDE_MINUTOS_HORA_NORMAL">'POSTOS E UNIDADES '!$N$52</definedName>
    <definedName name="RJ">'[10]INSERÇÃO-DE-DADOS'!$O$13</definedName>
    <definedName name="RS_SEGURO_VIDA" localSheetId="3">'[2]INSERÇÃO-DE-DADOS'!$G$69</definedName>
    <definedName name="RS_SEGURO_VIDA">'[3]INSERÇÃO-DE-DADOS'!$Q$101</definedName>
    <definedName name="SALARIO_BASE_ASPP" localSheetId="3">'[2]INSERÇÃO-DE-DADOS'!$F$50</definedName>
    <definedName name="SALARIO_BASE_ASPP">'[4]INSERÇÃO-DE-DADOS'!$F$50</definedName>
    <definedName name="SALARIO_BASE_VIGILANTE" localSheetId="3">'[2]INSERÇÃO-DE-DADOS'!$D$50</definedName>
    <definedName name="SALARIO_BASE_VIGILANTE">'[4]INSERÇÃO-DE-DADOS'!$D$50</definedName>
    <definedName name="SEGURO_VIDA_COLETIVO" localSheetId="3">'[2]INSERÇÃO-DE-DADOS'!$C$69</definedName>
    <definedName name="SEGURO_VIDA_COLETIVO">'[3]INSERÇÃO-DE-DADOS'!$C$101</definedName>
    <definedName name="SUBMOD_2_1_DEC_TERC_ADIC_FERIAS_12X36_DIU">'[1]POSTO 12x36 HORAS - DIURNO'!$F$35</definedName>
    <definedName name="SUBMOD_2_1_DEC_TERC_ADIC_FERIAS_12X36_NOT">'[1]POSTO 12x36 HORAS - NOTURNO'!$F$35</definedName>
    <definedName name="SUBMOD_2_1_DEC_TERC_ADIC_FERIAS_44H">'[1]POSTO 44 HORAS'!$F$36</definedName>
    <definedName name="SUBMOD_2_2_GPS_FGTS_12X36_DIU">'[1]POSTO 12x36 HORAS - DIURNO'!$F$46</definedName>
    <definedName name="SUBMOD_2_2_GPS_FGTS_12X36_NOT">'[1]POSTO 12x36 HORAS - NOTURNO'!$F$46</definedName>
    <definedName name="SUBMOD_2_2_GPS_FGTS_44H">'[1]POSTO 44 HORAS'!$F$47</definedName>
    <definedName name="SUBMOD_2_3_BENEFICIOS_12X36_DIU">'[1]POSTO 12x36 HORAS - DIURNO'!$F$54</definedName>
    <definedName name="SUBMOD_2_3_BENEFICIOS_12X36_NOT">'[1]POSTO 12x36 HORAS - NOTURNO'!$F$54</definedName>
    <definedName name="SUBMOD_2_3_BENEFICIOS_44H">'[1]POSTO 44 HORAS'!$F$55</definedName>
    <definedName name="SUBMOD_4_1_SUBSTITUTO_12X36_DIU">'[1]POSTO 12x36 HORAS - DIURNO'!$F$71</definedName>
    <definedName name="SUBMOD_4_1_SUBSTITUTO_12X36_NOT">'[1]POSTO 12x36 HORAS - NOTURNO'!$F$71</definedName>
    <definedName name="SUBMOD_4_1_SUBSTITUTO_44H">'[1]POSTO 44 HORAS'!$F$73</definedName>
    <definedName name="TEMPO_INTERVALO_REFEICAO" localSheetId="3">'[2]INSERÇÃO-DE-DADOS'!$G$93</definedName>
    <definedName name="Transporte" localSheetId="3">'[6]INSERÇÃO-DE-DADOS'!$C$89</definedName>
    <definedName name="Transporte">'[3]INSERÇÃO-DE-DADOS'!$C$98</definedName>
    <definedName name="TRANSPORTE_POR_DIA" localSheetId="3">'[2]INSERÇÃO-DE-DADOS'!$G$67</definedName>
    <definedName name="TRANSPORTE_POR_DIA">'[3]INSERÇÃO-DE-DADOS'!$Q$98</definedName>
    <definedName name="TU">[7]Painel!$C$20</definedName>
    <definedName name="UNIF">[7]Painel!$C$32</definedName>
    <definedName name="VALOR_HORA_NORMAL" localSheetId="3">'[2]INSERÇÃO-DE-DADOS'!$G$62</definedName>
    <definedName name="VALOR_HORA_NOTURNA" localSheetId="3">'[2]INSERÇÃO-DE-DADOS'!$G$63</definedName>
    <definedName name="VALOR_HORA_NOTURNA">'[3]INSERÇÃO-DE-DADOS'!$O$38</definedName>
    <definedName name="VALOR_TOTAL_EMPREGADO_12x36_DIU">'[1]POSTO 12x36 HORAS - DIURNO'!$F$102</definedName>
    <definedName name="VALOR_TOTAL_EMPREGADO_12x36_NOT">'[1]POSTO 12x36 HORAS - NOTURNO'!$F$102</definedName>
    <definedName name="VALOR_TOTAL_EMPREGADO_44H">'[1]POSTO 44 HORAS'!$F$106</definedName>
    <definedName name="VALOR_TOTAL_POSTO_12x36_DIU">'[1]POSTO 12x36 HORAS - DIURNO'!$F$103</definedName>
    <definedName name="VALOR_TOTAL_POSTO_12x36_NOT">'[1]POSTO 12x36 HORAS - NOTURNO'!$F$103</definedName>
    <definedName name="VALOR_TOTAL_POSTO_44H">'[1]POSTO 44 HORAS'!$F$107</definedName>
    <definedName name="VH">[7]Painel!$C$14</definedName>
    <definedName name="VHE">[7]Painel!$C$15</definedName>
    <definedName name="VR">[7]Painel!$C$21</definedName>
    <definedName name="VT">[7]Painel!$C$11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4" l="1"/>
  <c r="D55" i="14"/>
  <c r="D53" i="14"/>
  <c r="D52" i="14"/>
  <c r="H8" i="14"/>
  <c r="H6" i="14"/>
  <c r="Q159" i="22"/>
  <c r="P159" i="22"/>
  <c r="O159" i="22"/>
  <c r="N159" i="22"/>
  <c r="M159" i="22"/>
  <c r="L159" i="22"/>
  <c r="K159" i="22"/>
  <c r="J159" i="22"/>
  <c r="I159" i="22"/>
  <c r="R158" i="22"/>
  <c r="R157" i="22"/>
  <c r="R156" i="22"/>
  <c r="R155" i="22"/>
  <c r="R154" i="22"/>
  <c r="R153" i="22"/>
  <c r="R152" i="22"/>
  <c r="R151" i="22"/>
  <c r="R150" i="22"/>
  <c r="R149" i="22"/>
  <c r="R148" i="22"/>
  <c r="R147" i="22"/>
  <c r="R146" i="22"/>
  <c r="R145" i="22"/>
  <c r="R144" i="22"/>
  <c r="R143" i="22"/>
  <c r="R142" i="22"/>
  <c r="R141" i="22"/>
  <c r="R140" i="22"/>
  <c r="R139" i="22"/>
  <c r="R138" i="22"/>
  <c r="R137" i="22"/>
  <c r="R136" i="22"/>
  <c r="R135" i="22"/>
  <c r="R134" i="22"/>
  <c r="R133" i="22"/>
  <c r="R132" i="22"/>
  <c r="R131" i="22"/>
  <c r="R130" i="22"/>
  <c r="R129" i="22"/>
  <c r="R128" i="22"/>
  <c r="R127" i="22"/>
  <c r="R126" i="22"/>
  <c r="R125" i="22"/>
  <c r="R124" i="22"/>
  <c r="R123" i="22"/>
  <c r="R122" i="22"/>
  <c r="R121" i="22"/>
  <c r="R120" i="22"/>
  <c r="R119" i="22"/>
  <c r="R118" i="22"/>
  <c r="R117" i="22"/>
  <c r="R116" i="22"/>
  <c r="R115" i="22"/>
  <c r="R114" i="22"/>
  <c r="R113" i="22"/>
  <c r="R112" i="22"/>
  <c r="R111" i="22"/>
  <c r="R110" i="22"/>
  <c r="R109" i="22"/>
  <c r="R108" i="22"/>
  <c r="R107" i="22"/>
  <c r="R106" i="22"/>
  <c r="R105" i="22"/>
  <c r="R104" i="22"/>
  <c r="R103" i="22"/>
  <c r="R102" i="22"/>
  <c r="R101" i="22"/>
  <c r="R100" i="22"/>
  <c r="R99" i="22"/>
  <c r="R98" i="22"/>
  <c r="R97" i="22"/>
  <c r="R96" i="22"/>
  <c r="R95" i="22"/>
  <c r="R94" i="22"/>
  <c r="R93" i="22"/>
  <c r="R92" i="22"/>
  <c r="R91" i="22"/>
  <c r="R90" i="22"/>
  <c r="R89" i="22"/>
  <c r="R88" i="22"/>
  <c r="R87" i="22"/>
  <c r="R86" i="22"/>
  <c r="R85" i="22"/>
  <c r="R84" i="22"/>
  <c r="R83" i="22"/>
  <c r="R82" i="22"/>
  <c r="R81" i="22"/>
  <c r="R80" i="22"/>
  <c r="R79" i="22"/>
  <c r="R78" i="22"/>
  <c r="R77" i="22"/>
  <c r="R76" i="22"/>
  <c r="R75" i="22"/>
  <c r="R74" i="22"/>
  <c r="R73" i="22"/>
  <c r="R72" i="22"/>
  <c r="R71" i="22"/>
  <c r="R70" i="22"/>
  <c r="R69" i="22"/>
  <c r="R68" i="22"/>
  <c r="R67" i="22"/>
  <c r="R66" i="22"/>
  <c r="R65" i="22"/>
  <c r="R64" i="22"/>
  <c r="R63" i="22"/>
  <c r="R62" i="22"/>
  <c r="R61" i="22"/>
  <c r="R60" i="22"/>
  <c r="R59" i="22"/>
  <c r="R58" i="22"/>
  <c r="R57" i="22"/>
  <c r="R56" i="22"/>
  <c r="R55" i="22"/>
  <c r="R54" i="22"/>
  <c r="R53" i="22"/>
  <c r="R52" i="22"/>
  <c r="R51" i="22"/>
  <c r="R50" i="22"/>
  <c r="R49" i="22"/>
  <c r="R48" i="22"/>
  <c r="R47" i="22"/>
  <c r="R46" i="22"/>
  <c r="R45" i="22"/>
  <c r="R44" i="22"/>
  <c r="R43" i="22"/>
  <c r="R42" i="22"/>
  <c r="R41" i="22"/>
  <c r="R40" i="22"/>
  <c r="R39" i="22"/>
  <c r="R38" i="22"/>
  <c r="R37" i="22"/>
  <c r="R36" i="22"/>
  <c r="R35" i="22"/>
  <c r="R34" i="22"/>
  <c r="R33" i="22"/>
  <c r="R32" i="22"/>
  <c r="R31" i="22"/>
  <c r="R30" i="22"/>
  <c r="R29" i="22"/>
  <c r="R28" i="22"/>
  <c r="R27" i="22"/>
  <c r="R26" i="22"/>
  <c r="R25" i="22"/>
  <c r="R24" i="22"/>
  <c r="R23" i="22"/>
  <c r="R22" i="22"/>
  <c r="R21" i="22"/>
  <c r="R20" i="22"/>
  <c r="R19" i="22"/>
  <c r="R18" i="22"/>
  <c r="R17" i="22"/>
  <c r="R16" i="22"/>
  <c r="R15" i="22"/>
  <c r="R14" i="22"/>
  <c r="R13" i="22"/>
  <c r="R12" i="22"/>
  <c r="R11" i="22"/>
  <c r="R10" i="22"/>
  <c r="R9" i="22"/>
  <c r="R8" i="22"/>
  <c r="R7" i="22"/>
  <c r="R159" i="22" s="1"/>
  <c r="R6" i="22"/>
  <c r="R5" i="22"/>
  <c r="R4" i="22"/>
  <c r="R3" i="22"/>
  <c r="R2" i="22"/>
  <c r="J119" i="21"/>
  <c r="I119" i="21"/>
  <c r="Q114" i="21"/>
  <c r="P114" i="21"/>
  <c r="O114" i="21"/>
  <c r="N114" i="21"/>
  <c r="M114" i="21"/>
  <c r="L114" i="21"/>
  <c r="K114" i="21"/>
  <c r="J114" i="21"/>
  <c r="I114" i="21"/>
  <c r="R113" i="21"/>
  <c r="R112" i="21"/>
  <c r="R111" i="21"/>
  <c r="R110" i="21"/>
  <c r="R109" i="21"/>
  <c r="R108" i="21"/>
  <c r="R107" i="21"/>
  <c r="R106" i="21"/>
  <c r="R105" i="21"/>
  <c r="R104" i="21"/>
  <c r="R103" i="21"/>
  <c r="R102" i="21"/>
  <c r="R101" i="21"/>
  <c r="R100" i="21"/>
  <c r="R99" i="21"/>
  <c r="R98" i="21"/>
  <c r="R97" i="21"/>
  <c r="R96" i="21"/>
  <c r="R95" i="21"/>
  <c r="R94" i="21"/>
  <c r="R93" i="21"/>
  <c r="R92" i="21"/>
  <c r="R91" i="21"/>
  <c r="R90" i="21"/>
  <c r="R89" i="21"/>
  <c r="R88" i="21"/>
  <c r="R87" i="21"/>
  <c r="R86" i="21"/>
  <c r="R85" i="21"/>
  <c r="R84" i="21"/>
  <c r="R83" i="21"/>
  <c r="R82" i="21"/>
  <c r="R81" i="21"/>
  <c r="R80" i="21"/>
  <c r="R79" i="21"/>
  <c r="R78" i="21"/>
  <c r="R77" i="21"/>
  <c r="R76" i="21"/>
  <c r="R75" i="21"/>
  <c r="R74" i="21"/>
  <c r="R73" i="21"/>
  <c r="R72" i="21"/>
  <c r="R71" i="21"/>
  <c r="R70" i="21"/>
  <c r="R69" i="21"/>
  <c r="R68" i="21"/>
  <c r="R67" i="21"/>
  <c r="R66" i="21"/>
  <c r="R65" i="21"/>
  <c r="R64" i="21"/>
  <c r="R63" i="21"/>
  <c r="R62" i="21"/>
  <c r="R61" i="21"/>
  <c r="R60" i="21"/>
  <c r="R59" i="21"/>
  <c r="R58" i="21"/>
  <c r="R57" i="21"/>
  <c r="R56" i="21"/>
  <c r="R55" i="21"/>
  <c r="R54" i="21"/>
  <c r="R53" i="21"/>
  <c r="R52" i="21"/>
  <c r="R51" i="21"/>
  <c r="R50" i="21"/>
  <c r="R49" i="21"/>
  <c r="R48" i="21"/>
  <c r="R47" i="21"/>
  <c r="R46" i="21"/>
  <c r="R45" i="21"/>
  <c r="R44" i="21"/>
  <c r="R43" i="21"/>
  <c r="R42" i="21"/>
  <c r="R41" i="21"/>
  <c r="R40" i="21"/>
  <c r="R39" i="21"/>
  <c r="R38" i="21"/>
  <c r="R37" i="21"/>
  <c r="R36" i="21"/>
  <c r="R35" i="21"/>
  <c r="R34" i="21"/>
  <c r="R33" i="21"/>
  <c r="R32" i="21"/>
  <c r="R31" i="21"/>
  <c r="R30" i="21"/>
  <c r="R29" i="21"/>
  <c r="R28" i="21"/>
  <c r="R27" i="21"/>
  <c r="R26" i="21"/>
  <c r="R25" i="21"/>
  <c r="R24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R10" i="21"/>
  <c r="R9" i="21"/>
  <c r="R8" i="21"/>
  <c r="R7" i="21"/>
  <c r="R6" i="21"/>
  <c r="R5" i="21"/>
  <c r="R4" i="21"/>
  <c r="R3" i="21"/>
  <c r="R2" i="21"/>
  <c r="R114" i="21" s="1"/>
  <c r="C12" i="14"/>
  <c r="C10" i="14"/>
  <c r="C8" i="14"/>
  <c r="C7" i="14"/>
  <c r="C6" i="14"/>
  <c r="C29" i="14" s="1"/>
  <c r="C56" i="14" l="1"/>
  <c r="E55" i="14"/>
  <c r="F55" i="14" s="1"/>
  <c r="E54" i="14"/>
  <c r="F54" i="14" s="1"/>
  <c r="E53" i="14"/>
  <c r="F53" i="14" s="1"/>
  <c r="E52" i="14"/>
  <c r="F52" i="14" s="1"/>
  <c r="E46" i="14"/>
  <c r="F46" i="14" s="1"/>
  <c r="E45" i="14"/>
  <c r="F45" i="14" s="1"/>
  <c r="E44" i="14"/>
  <c r="F44" i="14" s="1"/>
  <c r="E43" i="14"/>
  <c r="F43" i="14" s="1"/>
  <c r="E42" i="14"/>
  <c r="F42" i="14" s="1"/>
  <c r="E41" i="14"/>
  <c r="F41" i="14" s="1"/>
  <c r="E40" i="14"/>
  <c r="F40" i="14" s="1"/>
  <c r="E39" i="14"/>
  <c r="F39" i="14" s="1"/>
  <c r="E38" i="14"/>
  <c r="F38" i="14" s="1"/>
  <c r="E37" i="14"/>
  <c r="F37" i="14" s="1"/>
  <c r="E36" i="14"/>
  <c r="F36" i="14" s="1"/>
  <c r="E35" i="14"/>
  <c r="F35" i="14" s="1"/>
  <c r="E34" i="14"/>
  <c r="F34" i="14" s="1"/>
  <c r="E33" i="14"/>
  <c r="F33" i="14" s="1"/>
  <c r="E28" i="14"/>
  <c r="F28" i="14" s="1"/>
  <c r="E27" i="14"/>
  <c r="F27" i="14" s="1"/>
  <c r="E26" i="14"/>
  <c r="F26" i="14" s="1"/>
  <c r="E25" i="14"/>
  <c r="F25" i="14" s="1"/>
  <c r="E24" i="14"/>
  <c r="F24" i="14" s="1"/>
  <c r="E23" i="14"/>
  <c r="F23" i="14" s="1"/>
  <c r="E22" i="14"/>
  <c r="F22" i="14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10" i="14"/>
  <c r="F10" i="14" s="1"/>
  <c r="E9" i="14"/>
  <c r="F9" i="14" s="1"/>
  <c r="E8" i="14"/>
  <c r="F8" i="14" s="1"/>
  <c r="E7" i="14"/>
  <c r="F7" i="14" s="1"/>
  <c r="E6" i="14"/>
  <c r="F6" i="14" s="1"/>
  <c r="E29" i="14" l="1"/>
  <c r="E60" i="14" s="1"/>
  <c r="F60" i="14" s="1"/>
  <c r="E47" i="14"/>
  <c r="E61" i="14" s="1"/>
  <c r="F61" i="14" s="1"/>
  <c r="E56" i="14"/>
  <c r="E62" i="14" s="1"/>
  <c r="F62" i="14" s="1"/>
  <c r="F29" i="14" l="1"/>
  <c r="F47" i="14"/>
  <c r="F56" i="14"/>
  <c r="E63" i="14" l="1"/>
  <c r="F63" i="14" l="1"/>
  <c r="E51" i="9" l="1"/>
  <c r="D6" i="9" l="1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5" i="9"/>
  <c r="C48" i="9"/>
  <c r="D48" i="9" s="1"/>
  <c r="C47" i="9"/>
  <c r="D47" i="9" s="1"/>
  <c r="D31" i="9"/>
  <c r="E31" i="9" s="1"/>
  <c r="D34" i="9"/>
  <c r="E34" i="9" s="1"/>
  <c r="E47" i="9" l="1"/>
  <c r="E48" i="9"/>
  <c r="D28" i="9"/>
  <c r="D49" i="9"/>
  <c r="D54" i="9" s="1"/>
  <c r="E54" i="9" s="1"/>
  <c r="B49" i="9"/>
  <c r="B28" i="9"/>
  <c r="G5" i="9" s="1"/>
  <c r="D52" i="9" l="1"/>
  <c r="E52" i="9"/>
  <c r="E49" i="9"/>
  <c r="D42" i="9" l="1"/>
  <c r="D37" i="9"/>
  <c r="E7" i="9"/>
  <c r="E8" i="9"/>
  <c r="E9" i="9"/>
  <c r="E10" i="9"/>
  <c r="E26" i="9"/>
  <c r="E22" i="9"/>
  <c r="E19" i="9"/>
  <c r="E18" i="9"/>
  <c r="D33" i="9"/>
  <c r="D32" i="9"/>
  <c r="E32" i="9" s="1"/>
  <c r="D35" i="9"/>
  <c r="E35" i="9" s="1"/>
  <c r="D36" i="9"/>
  <c r="E36" i="9" s="1"/>
  <c r="D38" i="9"/>
  <c r="E38" i="9" s="1"/>
  <c r="D39" i="9"/>
  <c r="E39" i="9" s="1"/>
  <c r="D40" i="9"/>
  <c r="E40" i="9" s="1"/>
  <c r="D41" i="9"/>
  <c r="E41" i="9" s="1"/>
  <c r="D43" i="9"/>
  <c r="E43" i="9" s="1"/>
  <c r="D30" i="9"/>
  <c r="E33" i="9" l="1"/>
  <c r="E42" i="9"/>
  <c r="E30" i="9"/>
  <c r="D44" i="9"/>
  <c r="E37" i="9"/>
  <c r="E44" i="9" l="1"/>
  <c r="D53" i="9"/>
  <c r="G6" i="9"/>
  <c r="E53" i="9" l="1"/>
  <c r="E55" i="9" s="1"/>
  <c r="D55" i="9"/>
  <c r="E6" i="9"/>
  <c r="E11" i="9"/>
  <c r="E12" i="9"/>
  <c r="E13" i="9"/>
  <c r="E14" i="9"/>
  <c r="E15" i="9"/>
  <c r="E16" i="9"/>
  <c r="E17" i="9"/>
  <c r="E20" i="9"/>
  <c r="E21" i="9"/>
  <c r="E23" i="9"/>
  <c r="E24" i="9"/>
  <c r="E25" i="9"/>
  <c r="E27" i="9"/>
  <c r="E5" i="9" l="1"/>
  <c r="E28" i="9" l="1"/>
</calcChain>
</file>

<file path=xl/sharedStrings.xml><?xml version="1.0" encoding="utf-8"?>
<sst xmlns="http://schemas.openxmlformats.org/spreadsheetml/2006/main" count="2310" uniqueCount="1170">
  <si>
    <t>POSTOS FIXOS DE TRABALHO/SERVIÇOS</t>
  </si>
  <si>
    <t>Quantidade de Postos/Serviços/ Horas (X)</t>
  </si>
  <si>
    <t>Preço Unitário (R$) (Y)</t>
  </si>
  <si>
    <t>Preço Mensal (R$) (X x Y)</t>
  </si>
  <si>
    <t>Vigilância Ostensiva – Posto A</t>
  </si>
  <si>
    <t>Vigilância Ostensiva – Posto A1</t>
  </si>
  <si>
    <t>Vigilância Ostensiva – Posto B</t>
  </si>
  <si>
    <t>Vigilância Ostensiva – Posto C</t>
  </si>
  <si>
    <t>Vigilância Ostensiva – Posto C1</t>
  </si>
  <si>
    <t>Vigilância Ostensiva – Posto D</t>
  </si>
  <si>
    <t>Vigilância Ostensiva – Posto E</t>
  </si>
  <si>
    <t>Vigilância Ostensiva – Posto E1</t>
  </si>
  <si>
    <t>Vigilância Ostensiva – Posto E2</t>
  </si>
  <si>
    <t>Vigilância Ostensiva – Posto H</t>
  </si>
  <si>
    <t>ASPP – A</t>
  </si>
  <si>
    <t>ASPP – B</t>
  </si>
  <si>
    <t>ASPP – C</t>
  </si>
  <si>
    <t>ASPP – D</t>
  </si>
  <si>
    <t>ASPP – E</t>
  </si>
  <si>
    <t>POSTOS E SERVIÇOS NÃO FIXOS (*)</t>
  </si>
  <si>
    <t>Horas Adicionais - ASPP A</t>
  </si>
  <si>
    <t>Horas Adicionais - ASPP B</t>
  </si>
  <si>
    <t>Horas Adicionais - ASPP C</t>
  </si>
  <si>
    <t>Horas Adicionais - ASPP D</t>
  </si>
  <si>
    <t>Horas Adicionais - ASPP E</t>
  </si>
  <si>
    <t>IVI (serviço/mês)</t>
  </si>
  <si>
    <t>(*) quantidades de postos/horas estimadas</t>
  </si>
  <si>
    <t>TOTAL GERAL</t>
  </si>
  <si>
    <t>Horas Adicionais - Posto Tipo “E2
Desarmado Motorizado“ (empreendimentos)</t>
  </si>
  <si>
    <t>TOTAL POSTOS FIXOS</t>
  </si>
  <si>
    <t xml:space="preserve">POSTOS </t>
  </si>
  <si>
    <t>MÉDIA 40%</t>
  </si>
  <si>
    <t xml:space="preserve">NOVAS UNIDADES </t>
  </si>
  <si>
    <t>QUALIFICAÇÃO TÉCNICA</t>
  </si>
  <si>
    <t>TABELA DE PREÇOS ESTIMADOS (R$) – 60 MESES</t>
  </si>
  <si>
    <t>Vigilância Ostensiva – Posto A2</t>
  </si>
  <si>
    <t>Vigilância Ostensiva – Posto A3</t>
  </si>
  <si>
    <t>Vigilância Ostensiva – Posto A4</t>
  </si>
  <si>
    <t>Vigilância Ostensiva – Posto A5</t>
  </si>
  <si>
    <t>Vigilância Ostensiva – Posto E3</t>
  </si>
  <si>
    <t>Vigilância Ostensiva – Posto E4</t>
  </si>
  <si>
    <t>ASPP – E1</t>
  </si>
  <si>
    <t>ASPP - A1</t>
  </si>
  <si>
    <t>Preço Total Global (R$) (X x Y) x 60 meses</t>
  </si>
  <si>
    <t>Horas Adicionais - Posto Tipo "A” - Seg a Sex - 05h às 21h59 Pró-rata hora A * 1,50 (50% H.E)</t>
  </si>
  <si>
    <t>Horas Adicionais - Posto Tipo "E" Sab, Dom e Feriados Pró-rata E</t>
  </si>
  <si>
    <t>Horas Adicionais - ASPP A1</t>
  </si>
  <si>
    <t>Horas Adicionais - ASPP E1</t>
  </si>
  <si>
    <t>Horas Adicionais - Posto Tipo "A” - Seg a Sex - 22h às 04h59 Pró-rata A * 1,70 (50% H.E + 20% A.N) **</t>
  </si>
  <si>
    <t>(**) A prestação do serviço adicional entre o período de 22h às 04h59 (seg. a sex) deverá ser prestada pelo valor pró-rata do posto A com os adcionais descritos na tabela acima (50% H.E + 20% A.N)</t>
  </si>
  <si>
    <t xml:space="preserve">TOTAL </t>
  </si>
  <si>
    <t>Horas Adicionais - Posto Tipo “E1
Desarmado” (UMA)</t>
  </si>
  <si>
    <t>Horas Adicionais - Posto Tipo “E1
Desarmado” (empreendimentos FGTS / Imóveis)</t>
  </si>
  <si>
    <t>Serviços</t>
  </si>
  <si>
    <t>Total Mensal</t>
  </si>
  <si>
    <t>Total Serviços fixos</t>
  </si>
  <si>
    <t>Total serviços por demanda</t>
  </si>
  <si>
    <t>Total Serviços (novas agências)</t>
  </si>
  <si>
    <t>PREÇO FINAL - GOIÁS</t>
  </si>
  <si>
    <t>VIGILANCIA OSTENSIVA RS</t>
  </si>
  <si>
    <t>POSTOS FIXOS</t>
  </si>
  <si>
    <t>POSTOS DE TRABALHO/SERVIÇOS</t>
  </si>
  <si>
    <t>QUANTIDADE 
DE POSTOS (X)</t>
  </si>
  <si>
    <t>PREÇO UNITÁRIO 
MENSAL R$ (Y)</t>
  </si>
  <si>
    <t>PREÇO MENSAL 
R$ (X x Y)</t>
  </si>
  <si>
    <t>TOTAL</t>
  </si>
  <si>
    <t xml:space="preserve">POSTOS E SERVIÇOS ADICIONAIS NÃO FIXOS </t>
  </si>
  <si>
    <t>TIPO DE POSTO</t>
  </si>
  <si>
    <t>QTD MÉDIA MENSAL 
DE HORAS</t>
  </si>
  <si>
    <t>VALOR MÉDIO 
DA HORA/SERVIÇO</t>
  </si>
  <si>
    <t>VALOR MENSAL 
DAS HORAS</t>
  </si>
  <si>
    <t>Vigilância Ostensiva – Horas Adicionais – Posto Tipo “E”</t>
  </si>
  <si>
    <t>Vigilância Ostensiva – Horas Adicionais – Posto Tipo "E1" Posto "E1" U.M.A.</t>
  </si>
  <si>
    <t>Vigilância Ostensiva – Horas Adicionais – Posto Tipo "E1" (Empreendimentos)</t>
  </si>
  <si>
    <t xml:space="preserve">Vigilância Ostensiva – Horas Adicionais – Posto Tipo "E2" (Empreendimentos) </t>
  </si>
  <si>
    <t>Horas Adicionais – ASPP Tipo "A"</t>
  </si>
  <si>
    <t>Horas Adicionais – ASPP Tipo "B"</t>
  </si>
  <si>
    <t>Horas Adicionais – ASPP Tipo "C"</t>
  </si>
  <si>
    <t>Horas Adicionais – ASPP Tipo "D"</t>
  </si>
  <si>
    <t>Horas Adicionais – ASPP Tipo "E"</t>
  </si>
  <si>
    <t>Serviço de implantação de vigilante para atendimento a incidentes - IVI</t>
  </si>
  <si>
    <t xml:space="preserve">AGÊNCIAS NOVAS </t>
  </si>
  <si>
    <t>POSTOS</t>
  </si>
  <si>
    <t>Posto "A"</t>
  </si>
  <si>
    <t>Total Serviços Fixos</t>
  </si>
  <si>
    <t>PREÇO TOTAL MÁXIMO ADMISSÍVEL DA CONTRATAÇÃO R$</t>
  </si>
  <si>
    <t>Regiões Abrangidas: Leste Gaúcho; Norte Gaúcho; Centro Gaúcho e Vales dos Sinos</t>
  </si>
  <si>
    <t>Posto "A1"</t>
  </si>
  <si>
    <t>Posto "A2"</t>
  </si>
  <si>
    <t>Posto "A3"</t>
  </si>
  <si>
    <t>Posto "A4"</t>
  </si>
  <si>
    <t>Posto "A5"</t>
  </si>
  <si>
    <t>Posto "B"</t>
  </si>
  <si>
    <t>Posto "C"</t>
  </si>
  <si>
    <t>Posto "C1"</t>
  </si>
  <si>
    <t>Posto "D"</t>
  </si>
  <si>
    <t>Posto "E"</t>
  </si>
  <si>
    <t>Posto "E1"</t>
  </si>
  <si>
    <t>Posto "E2"</t>
  </si>
  <si>
    <t>Posto "E3"</t>
  </si>
  <si>
    <t>Posto "E4"</t>
  </si>
  <si>
    <t>Posto "H"</t>
  </si>
  <si>
    <t>Posto ASPP tipo "A"</t>
  </si>
  <si>
    <t>Posto ASPP tipo "A1"</t>
  </si>
  <si>
    <t>Posto ASPP tipo "B"</t>
  </si>
  <si>
    <t>Posto ASPP tipo "C"</t>
  </si>
  <si>
    <t>Posto ASPP tipo "D"</t>
  </si>
  <si>
    <t>Posto ASPP tipo "E"</t>
  </si>
  <si>
    <t>Posto ASPP tipo "E1"</t>
  </si>
  <si>
    <r>
      <t xml:space="preserve">Vigilância Ostensiva – Horas Adicionais – Posto Tipo “A” Pró-rata hora </t>
    </r>
    <r>
      <rPr>
        <b/>
        <sz val="11"/>
        <rFont val="Tw Cen MT"/>
        <family val="2"/>
      </rPr>
      <t>A * 1,50 (50% H.E</t>
    </r>
    <r>
      <rPr>
        <sz val="11"/>
        <rFont val="Tw Cen MT"/>
        <family val="2"/>
      </rPr>
      <t>).</t>
    </r>
  </si>
  <si>
    <r>
      <t xml:space="preserve">Vigilância Ostensiva – Horas Adicionais – Posto Tipo “A” Pró-rata A * </t>
    </r>
    <r>
      <rPr>
        <b/>
        <sz val="11"/>
        <rFont val="Tw Cen MT"/>
        <family val="2"/>
      </rPr>
      <t>1,70 (50% H.E + 20% A.N)</t>
    </r>
  </si>
  <si>
    <t>Horas Adicionais – ASPP Tipo "E1"</t>
  </si>
  <si>
    <t>Horas Adicionais – ASPP Tipo "A1"</t>
  </si>
  <si>
    <t>PREÇO FINAL – INTERIOR</t>
  </si>
  <si>
    <t>TIPO</t>
  </si>
  <si>
    <t>CÓD</t>
  </si>
  <si>
    <t>MUNICÍPIO</t>
  </si>
  <si>
    <t>UNIDADE</t>
  </si>
  <si>
    <t>CNPJ</t>
  </si>
  <si>
    <t>ENDEREÇO</t>
  </si>
  <si>
    <t>CEP</t>
  </si>
  <si>
    <t>UF</t>
  </si>
  <si>
    <t>A
09:48</t>
  </si>
  <si>
    <t>A1
08:48</t>
  </si>
  <si>
    <t>A2
09:48</t>
  </si>
  <si>
    <t>A3
09:48</t>
  </si>
  <si>
    <t>A4
08:48</t>
  </si>
  <si>
    <t>A5
08:48</t>
  </si>
  <si>
    <t>B
10:00</t>
  </si>
  <si>
    <t>E
24:00</t>
  </si>
  <si>
    <t>H
24:00</t>
  </si>
  <si>
    <t>Agência</t>
  </si>
  <si>
    <t>ALVORADA</t>
  </si>
  <si>
    <t>ALVORADA, RS</t>
  </si>
  <si>
    <t>00360305/1437-20</t>
  </si>
  <si>
    <t>AVENIDA PRESIDENTE GETULIO VARGAS, 1058</t>
  </si>
  <si>
    <t>94810-000</t>
  </si>
  <si>
    <t>RS</t>
  </si>
  <si>
    <t>SIM</t>
  </si>
  <si>
    <t>METROPOLITANA, RS</t>
  </si>
  <si>
    <t>00360305/3461-67</t>
  </si>
  <si>
    <t>AVENIDA PRESIDENTE GETULIO VARGAS, 2780</t>
  </si>
  <si>
    <t>94810-002</t>
  </si>
  <si>
    <t>ARROIO DOS RATOS</t>
  </si>
  <si>
    <t>ARROIO DOS RATOS, RS</t>
  </si>
  <si>
    <t>00360305/4726-26</t>
  </si>
  <si>
    <t>AVENIDA ESPANHA, 644</t>
  </si>
  <si>
    <t>96740-000</t>
  </si>
  <si>
    <t>ARVOREZINHA</t>
  </si>
  <si>
    <t>ARVOREZINHA, RS</t>
  </si>
  <si>
    <t>00360305/1709-64</t>
  </si>
  <si>
    <t>RUA PEDRO MARTINS, 256</t>
  </si>
  <si>
    <t>95995-000</t>
  </si>
  <si>
    <t>BUTIA</t>
  </si>
  <si>
    <t>BUTIA, RS</t>
  </si>
  <si>
    <t>00360305/1762-29</t>
  </si>
  <si>
    <t>AVENIDA LEANDRO DE ALMEIDA, 650</t>
  </si>
  <si>
    <t>96750-000</t>
  </si>
  <si>
    <t>CACHOEIRINHA</t>
  </si>
  <si>
    <t>CACHOEIRINHA, RS</t>
  </si>
  <si>
    <t>00360305/0844-56</t>
  </si>
  <si>
    <t>AVENIDA GENERAL FLORES DA CUNHA, 971</t>
  </si>
  <si>
    <t>94910-001</t>
  </si>
  <si>
    <t>VALE DO SOL, RS</t>
  </si>
  <si>
    <t>00360305/3451-95</t>
  </si>
  <si>
    <t>AVENIDA GENERAL FLORES DA CUNHA, 3758</t>
  </si>
  <si>
    <t>94950-001</t>
  </si>
  <si>
    <t>CAMPINAS DO SUL</t>
  </si>
  <si>
    <t>CAMPINAS DO SUL, RS</t>
  </si>
  <si>
    <t>00360305/1712-60</t>
  </si>
  <si>
    <t>AVENIDA JOAQUIM MAURICIO CARDOSO, 606</t>
  </si>
  <si>
    <t>99660-000</t>
  </si>
  <si>
    <t xml:space="preserve">CAPAO DA CANOA                     </t>
  </si>
  <si>
    <t>CAPAO DA CANOA, RS</t>
  </si>
  <si>
    <t>00360305/2266-92</t>
  </si>
  <si>
    <t>AVENIDA PARAGUASSU, 1725</t>
  </si>
  <si>
    <t>95555-000</t>
  </si>
  <si>
    <t>CARAZINHO</t>
  </si>
  <si>
    <t>CARAZINHO, RS</t>
  </si>
  <si>
    <t>00360305/0464-49</t>
  </si>
  <si>
    <t>RUA CARLOS BARBOSA, 182</t>
  </si>
  <si>
    <t>99500-000</t>
  </si>
  <si>
    <t>SNC</t>
  </si>
  <si>
    <t>SNC CARAZINHO, RS</t>
  </si>
  <si>
    <t>sem CGC</t>
  </si>
  <si>
    <t>AVENIDA FLORES DA CUNHA, 965</t>
  </si>
  <si>
    <t>Administrativo</t>
  </si>
  <si>
    <t>SEV CARAZINHO</t>
  </si>
  <si>
    <t>CERRO LARGO</t>
  </si>
  <si>
    <t>CERRO LARGO, RS</t>
  </si>
  <si>
    <t>00360305/0466-00</t>
  </si>
  <si>
    <t>RUA DOUTOR JOAO SEBASTIANY, 226</t>
  </si>
  <si>
    <t>97900-000</t>
  </si>
  <si>
    <t>CHARQUEADAS</t>
  </si>
  <si>
    <t>CHARQUEADAS, RS</t>
  </si>
  <si>
    <t>00360305/3711-96</t>
  </si>
  <si>
    <t>RUA JOSE ATHANASIO, 104</t>
  </si>
  <si>
    <t>96745-000</t>
  </si>
  <si>
    <t>CONSTANTINA</t>
  </si>
  <si>
    <t>CONSTANTINA, RS</t>
  </si>
  <si>
    <t>00360305/1854-81</t>
  </si>
  <si>
    <t>RUA FRANKLIN SILIPRANDI, 340</t>
  </si>
  <si>
    <t>99680-000</t>
  </si>
  <si>
    <t>CRISSIUMAL</t>
  </si>
  <si>
    <t>CRISSIUMAL, RS</t>
  </si>
  <si>
    <t>00360305/1855-62</t>
  </si>
  <si>
    <t>RUA QUINZE DE NOVEMBRO, 339</t>
  </si>
  <si>
    <t>98640-000</t>
  </si>
  <si>
    <t>CRUZ ALTA</t>
  </si>
  <si>
    <t>CRUZ ALTA, RS</t>
  </si>
  <si>
    <t>00360305/0467-91</t>
  </si>
  <si>
    <t>RUA PINHEIRO MACHADO, 958</t>
  </si>
  <si>
    <t>98005-000</t>
  </si>
  <si>
    <t>SNC CRUZ ALTA, RS</t>
  </si>
  <si>
    <t>RUA PINHEIRO MACHADO, 779</t>
  </si>
  <si>
    <t>ELDORADO DO SUL</t>
  </si>
  <si>
    <t>ELDORADO DO SUL, RS</t>
  </si>
  <si>
    <t>00360305/3446-28</t>
  </si>
  <si>
    <t>AVENIDA GETULIO VARGAS, 720</t>
  </si>
  <si>
    <t>92990-000</t>
  </si>
  <si>
    <t>ERECHIM</t>
  </si>
  <si>
    <t>ERECHIM, RS</t>
  </si>
  <si>
    <t>00360305/0470-97</t>
  </si>
  <si>
    <t>AVENIDA TIRADENTES, 45</t>
  </si>
  <si>
    <t>99700-394</t>
  </si>
  <si>
    <t>ALTO URUGUAI, RS</t>
  </si>
  <si>
    <t>00360305/3113-71</t>
  </si>
  <si>
    <t>AVENIDA SETE DE SETEMBRO, 517</t>
  </si>
  <si>
    <t>99700-084</t>
  </si>
  <si>
    <t>BAIRRO TRES VENDAS, RS</t>
  </si>
  <si>
    <t>00360305/3881-61</t>
  </si>
  <si>
    <t>AVENIDA JOSE OSCAR SALAZAR, 708</t>
  </si>
  <si>
    <t>99713-110</t>
  </si>
  <si>
    <t>SEV ERECHIM</t>
  </si>
  <si>
    <t>ESPUMOSO</t>
  </si>
  <si>
    <t>ESPUMOSO, RS</t>
  </si>
  <si>
    <t>00360305/0912-31</t>
  </si>
  <si>
    <t>RUA PADRE REUS, 350</t>
  </si>
  <si>
    <t>99400-000</t>
  </si>
  <si>
    <t>FREDERICO WESTPHALEN</t>
  </si>
  <si>
    <t>FREDERICO WESTPHALEN, RS</t>
  </si>
  <si>
    <t>00360305/0475-00</t>
  </si>
  <si>
    <t>RUA DO COMERCIO, 660</t>
  </si>
  <si>
    <t>98400-000</t>
  </si>
  <si>
    <t xml:space="preserve">GETULIO VARGAS                     </t>
  </si>
  <si>
    <t>GETULIO VARGAS, RS</t>
  </si>
  <si>
    <t>00360305/0477-63</t>
  </si>
  <si>
    <t>AVENIDA BORGES DE MEDEIROS, 715</t>
  </si>
  <si>
    <t>99900-000</t>
  </si>
  <si>
    <t xml:space="preserve">GIRUA                              </t>
  </si>
  <si>
    <t>GIRUA, RS</t>
  </si>
  <si>
    <t>00360305/0480-69</t>
  </si>
  <si>
    <t>RUA BENTO GONCALVES, 582</t>
  </si>
  <si>
    <t>98870-000</t>
  </si>
  <si>
    <t>GRAVATAI</t>
  </si>
  <si>
    <t>SEV NORDESTE GAUCHO</t>
  </si>
  <si>
    <t>00360305/0478-44</t>
  </si>
  <si>
    <t>RUA ANAPIO GOMES, 1191</t>
  </si>
  <si>
    <t xml:space="preserve">GRAVATAI                           </t>
  </si>
  <si>
    <t>GRAVATAI, RS</t>
  </si>
  <si>
    <t>94010-011</t>
  </si>
  <si>
    <t>MONTE BELO, RS</t>
  </si>
  <si>
    <t>00360305/2284-74</t>
  </si>
  <si>
    <t>AVENIDA DORIVAL CANDIDO LUZ DE OLIVEIRA, 4030</t>
  </si>
  <si>
    <t>94050-000</t>
  </si>
  <si>
    <t>PARQUE DOS ANJOS, RS</t>
  </si>
  <si>
    <t>00360305/3450-04</t>
  </si>
  <si>
    <t xml:space="preserve">RODOVIA RS-030, 891 </t>
  </si>
  <si>
    <t>94198-000</t>
  </si>
  <si>
    <t>GUAIBA</t>
  </si>
  <si>
    <t>SEV CARBONIFERA</t>
  </si>
  <si>
    <t>00360305/0479-25</t>
  </si>
  <si>
    <t>RUA SAO JOSE, 219</t>
  </si>
  <si>
    <t xml:space="preserve">GUAIBA                             </t>
  </si>
  <si>
    <t>GUAIBA, RS</t>
  </si>
  <si>
    <t>92704-555</t>
  </si>
  <si>
    <t>HORIZONTINA</t>
  </si>
  <si>
    <t>HORIZONTINA, RS</t>
  </si>
  <si>
    <t>00360305/0481-40</t>
  </si>
  <si>
    <t>RUA URUGUAI, 1241</t>
  </si>
  <si>
    <t>98920-000</t>
  </si>
  <si>
    <t>IBIRUBA</t>
  </si>
  <si>
    <t>IBIRUBA, RS</t>
  </si>
  <si>
    <t>00360305/0482-20</t>
  </si>
  <si>
    <t>RUA GENERAL OSORIO, 962</t>
  </si>
  <si>
    <t>98200-000</t>
  </si>
  <si>
    <t>IJUI</t>
  </si>
  <si>
    <t>IJUI, RS</t>
  </si>
  <si>
    <t>00360305/0483-01</t>
  </si>
  <si>
    <t>RUA XV DE NOVEMBRO, 312</t>
  </si>
  <si>
    <t>98700-000</t>
  </si>
  <si>
    <t>COLMEIA DO TRABALHO, RS</t>
  </si>
  <si>
    <t>00360305/3670-83</t>
  </si>
  <si>
    <t>RUA BENTO GONÇALVES , 432</t>
  </si>
  <si>
    <t>SEV IJUI</t>
  </si>
  <si>
    <t>AGRO</t>
  </si>
  <si>
    <t xml:space="preserve">IJUI       </t>
  </si>
  <si>
    <t>AGRO IJUI, RS</t>
  </si>
  <si>
    <t>00360305/5679-29</t>
  </si>
  <si>
    <t>IMBE</t>
  </si>
  <si>
    <t>IMBE, RS</t>
  </si>
  <si>
    <t>00360305/4743-27</t>
  </si>
  <si>
    <t>AVENIDA OSORIO, 795</t>
  </si>
  <si>
    <t>95625-000</t>
  </si>
  <si>
    <t>LAGOA VERMELHA</t>
  </si>
  <si>
    <t>LAGOA VERMELHA, RS</t>
  </si>
  <si>
    <t>00360305/0488-16</t>
  </si>
  <si>
    <t>RUA NIVIO CASTELLANO, 1038</t>
  </si>
  <si>
    <t>95300-000</t>
  </si>
  <si>
    <t>MARAU</t>
  </si>
  <si>
    <t>MARAU, RS</t>
  </si>
  <si>
    <t>00360305/0697-32</t>
  </si>
  <si>
    <t>AVENIDA JULIO BORELLA, 1085</t>
  </si>
  <si>
    <t>99150-000</t>
  </si>
  <si>
    <t>MOSTARDAS</t>
  </si>
  <si>
    <t>MOSTARDAS, RS</t>
  </si>
  <si>
    <t>00360305/4426-38</t>
  </si>
  <si>
    <t>RUA PADRE SIMAO, 546</t>
  </si>
  <si>
    <t>96270-000</t>
  </si>
  <si>
    <t>NAO ME TOQUE</t>
  </si>
  <si>
    <t>NAO-ME-TOQUE, RS</t>
  </si>
  <si>
    <t>00360305/0594-27</t>
  </si>
  <si>
    <t>RUA OTTO STAHL, 585</t>
  </si>
  <si>
    <t>99470-000</t>
  </si>
  <si>
    <t>AGRO NAO-ME-TOQUE, RS</t>
  </si>
  <si>
    <t>AVENIDA DOUTOR WALDOMIRO GRAEFF, 1981</t>
  </si>
  <si>
    <t>OSORIO</t>
  </si>
  <si>
    <t>OSORIO, RS</t>
  </si>
  <si>
    <t>00360305/0491-11</t>
  </si>
  <si>
    <t>RUA JULIO DE CASTILHOS, 915</t>
  </si>
  <si>
    <t>95520-000</t>
  </si>
  <si>
    <t>PALMARES DO SUL</t>
  </si>
  <si>
    <t>PALMARES DO SUL, RS</t>
  </si>
  <si>
    <t>00360305/4435-29</t>
  </si>
  <si>
    <t>AV SÃO JOSÉ, 1061, SALA 1, CENTRO, PALMARES DO SUL/RS</t>
  </si>
  <si>
    <t>95540-000</t>
  </si>
  <si>
    <t>PALMEIRA DAS MISSOES</t>
  </si>
  <si>
    <t>PALMEIRA DAS MISSOES, RS</t>
  </si>
  <si>
    <t>00360305/0492-00</t>
  </si>
  <si>
    <t>RUA GENERAL OSORIO, 98</t>
  </si>
  <si>
    <t>98300-000</t>
  </si>
  <si>
    <t>PANAMBI</t>
  </si>
  <si>
    <t>PANAMBI, RS</t>
  </si>
  <si>
    <t>00360305/0493-83</t>
  </si>
  <si>
    <t>RUA BARAO DO RIO BRANCO, 826</t>
  </si>
  <si>
    <t>98280-000</t>
  </si>
  <si>
    <t>PASSO FUNDO</t>
  </si>
  <si>
    <t>PASSO FUNDO, RS</t>
  </si>
  <si>
    <t>00360305/0494-64</t>
  </si>
  <si>
    <t>RUA GENERAL CANABARRO, 1103</t>
  </si>
  <si>
    <t>99010-190</t>
  </si>
  <si>
    <t>PRACA MARECHAL FLORIANO, RS</t>
  </si>
  <si>
    <t>00360305/1593-08</t>
  </si>
  <si>
    <t>RUA CAPITAO ELEUTERIO, 429</t>
  </si>
  <si>
    <t>99010-060</t>
  </si>
  <si>
    <t>PLANALTO GAUCHO, RS</t>
  </si>
  <si>
    <t>00360305/3063-78</t>
  </si>
  <si>
    <t>AVENIDA PRESIDENTE VARGAS, 1080</t>
  </si>
  <si>
    <t>99070-000</t>
  </si>
  <si>
    <t>SR NORTE GAUCHO, RS</t>
  </si>
  <si>
    <t>00360305/2617-65</t>
  </si>
  <si>
    <t>AVENIDA GENERAL NETTO, 39, 3º ANDAR</t>
  </si>
  <si>
    <t>PAB</t>
  </si>
  <si>
    <t>JUSTICA TRABALHO PASSO FUNDO, RS</t>
  </si>
  <si>
    <t>00360305/3235-40</t>
  </si>
  <si>
    <t>RUA GENERAL OSORIO, 937, 3º ANDAR</t>
  </si>
  <si>
    <t>99010-220</t>
  </si>
  <si>
    <t>BAIRRO BOQUEIRAO, RS</t>
  </si>
  <si>
    <t>00360305/3710-05</t>
  </si>
  <si>
    <t>AVENIDA BRASIL OESTE, 2063</t>
  </si>
  <si>
    <t>99025-054</t>
  </si>
  <si>
    <t>JUSTICA FEDERAL PASSO FUNDO, RS</t>
  </si>
  <si>
    <t>00360305/3926-06</t>
  </si>
  <si>
    <t>RUA ANTONIO ARAUJO, 1110</t>
  </si>
  <si>
    <t>AGRO PASSO FUNDO, RS</t>
  </si>
  <si>
    <t>00360305/5696-20</t>
  </si>
  <si>
    <t>AVENIDA BRASIL OESTE, 1551, LOJA 03</t>
  </si>
  <si>
    <t>99025-083</t>
  </si>
  <si>
    <t>PLATAFORMA HABITACAO NORTE GAUCHO</t>
  </si>
  <si>
    <t>00360305/5425-00</t>
  </si>
  <si>
    <t>AVENIDA BRASIL OESTE, 1288</t>
  </si>
  <si>
    <t>99025-034</t>
  </si>
  <si>
    <t>PA</t>
  </si>
  <si>
    <t>GOVERNO NORTE GAUCHO, RS</t>
  </si>
  <si>
    <t>00360305/5437-44</t>
  </si>
  <si>
    <t>DIGITAL NORTE GAUCHO, RS</t>
  </si>
  <si>
    <t>00360305/5890-60</t>
  </si>
  <si>
    <t>AG EMPRESARIAL NORTE GAUCHO</t>
  </si>
  <si>
    <t>SEV PASSO FUNDO</t>
  </si>
  <si>
    <t>RUA GENERAL CANABARRO, 1103, 2º ANDAR</t>
  </si>
  <si>
    <t>REINF/PF - AMBIENCIA INFRA NORTE GAUCHO, RS</t>
  </si>
  <si>
    <t>REJUR/PF - JURIDICO REGIONAL PASSO FUNDO, RS</t>
  </si>
  <si>
    <t>SEG NORTE GAUCHO, RS</t>
  </si>
  <si>
    <t>SEH NORTE GAUCHO, RS</t>
  </si>
  <si>
    <t>REHAB/PF - HABITACAO PASSO FUNDO, RS</t>
  </si>
  <si>
    <t>00360305/5322-03</t>
  </si>
  <si>
    <t>GIGOV/PF - GOVERNO PASSO FUNDO, RS</t>
  </si>
  <si>
    <t>00360305/4521-96</t>
  </si>
  <si>
    <t>REOPE/PF - OPERACOES BANCARIAS PASSO FUNDO</t>
  </si>
  <si>
    <t>00360305/3687-21</t>
  </si>
  <si>
    <t>PORTO ALEGRE</t>
  </si>
  <si>
    <t>SHOPPING IGUATEMI, RS</t>
  </si>
  <si>
    <t>AVENIDA JOAO WALLIG ,1800, LOJA 241</t>
  </si>
  <si>
    <t>91340-001</t>
  </si>
  <si>
    <t>ASSIS BRASIL, RS</t>
  </si>
  <si>
    <t>00360305/0431-80</t>
  </si>
  <si>
    <t>AVENIDA ASSIS BRASIL, 6750</t>
  </si>
  <si>
    <t>91140-000</t>
  </si>
  <si>
    <t>CORONEL BORDINI, RS</t>
  </si>
  <si>
    <t>00360305/0434-23</t>
  </si>
  <si>
    <t>RUA CORONEL BORDINI, 58</t>
  </si>
  <si>
    <t>90440-002</t>
  </si>
  <si>
    <t>BOURBON WALLIG, RS</t>
  </si>
  <si>
    <t>00360305/0437-76</t>
  </si>
  <si>
    <t>AVENIDA ASSIS BRASIL, 2611, SUBSOLO</t>
  </si>
  <si>
    <t>91010-006</t>
  </si>
  <si>
    <t>MOINHOS DE VENTO, RS</t>
  </si>
  <si>
    <t>00360305/0443-14</t>
  </si>
  <si>
    <t>RUA QUINTINO BOCAIUVA, 580</t>
  </si>
  <si>
    <t>90440-050</t>
  </si>
  <si>
    <t>NAVEGANTES, RS</t>
  </si>
  <si>
    <t>00360305/0444-03</t>
  </si>
  <si>
    <t>AVENIDA FARRAPOS, 3665</t>
  </si>
  <si>
    <t>90220-007</t>
  </si>
  <si>
    <t>PASSO DA AREIA, RS</t>
  </si>
  <si>
    <t>00360305/0446-67</t>
  </si>
  <si>
    <t>AVENIDA ASSIS BRASIL, 61</t>
  </si>
  <si>
    <t>91010-004</t>
  </si>
  <si>
    <t>PROTASIO ALVES, RS</t>
  </si>
  <si>
    <t>00360305/0447-48</t>
  </si>
  <si>
    <t>AVENIDA PROTASIO ALVES, 2859</t>
  </si>
  <si>
    <t>90410-002</t>
  </si>
  <si>
    <t>SAO JOAO, RS</t>
  </si>
  <si>
    <t>00360305/0449-00</t>
  </si>
  <si>
    <t>AVENIDA SAO PEDRO, 656</t>
  </si>
  <si>
    <t>90230-123</t>
  </si>
  <si>
    <t>AVENIDA DO FORTE, RS</t>
  </si>
  <si>
    <t>00360305/0452-05</t>
  </si>
  <si>
    <t>AVENIDA DO FORTE, 1763</t>
  </si>
  <si>
    <t>91360-001</t>
  </si>
  <si>
    <t>ALTO PETROPOLIS, RS</t>
  </si>
  <si>
    <t>00360305/0911-50</t>
  </si>
  <si>
    <t>AVENIDA PROTASIO ALVES, 4639</t>
  </si>
  <si>
    <t>91310-002</t>
  </si>
  <si>
    <t>VOLTA DO GUERINO, RS</t>
  </si>
  <si>
    <t>00360305/1591-38</t>
  </si>
  <si>
    <t>AVENIDA ASSIS BRASIL, 1643</t>
  </si>
  <si>
    <t>91010-005</t>
  </si>
  <si>
    <t>SR PORTO ALEGRE, RS (EDIFÍCIO QUERÊNCIA)</t>
  </si>
  <si>
    <t>00360305/2618-46</t>
  </si>
  <si>
    <t>RUA DOS ANDRADAS, 1000 - EDIFICIO QUERENCIA</t>
  </si>
  <si>
    <t>90020-007</t>
  </si>
  <si>
    <t>JARDIM PLANALTO, RS</t>
  </si>
  <si>
    <t>00360305/3447-09</t>
  </si>
  <si>
    <t>AVENIDA BALTAZAR DE OLIVEIRA GARCIA, 943/955</t>
  </si>
  <si>
    <t>91130-001</t>
  </si>
  <si>
    <t>SERTORIO, RS</t>
  </si>
  <si>
    <t>00360305/3453-57</t>
  </si>
  <si>
    <t>AVENIDA SERTORIO, 7305</t>
  </si>
  <si>
    <t>91130-721</t>
  </si>
  <si>
    <t>SEV PORTO ALEGRE NORTE</t>
  </si>
  <si>
    <t>00360305/0429-66</t>
  </si>
  <si>
    <t>Agência Singular</t>
  </si>
  <si>
    <t>SINGULAR AVENIDA CARLOS GOMES, RS</t>
  </si>
  <si>
    <t>00360305/1588-32</t>
  </si>
  <si>
    <t>90480-000</t>
  </si>
  <si>
    <t>SALTO DO JACUI</t>
  </si>
  <si>
    <t>SALTO DO JACUI, RS</t>
  </si>
  <si>
    <t>00360305/4938-95</t>
  </si>
  <si>
    <t>RUA CRUZ ALTA, 40</t>
  </si>
  <si>
    <t>99440-000</t>
  </si>
  <si>
    <t>SANANDUVA</t>
  </si>
  <si>
    <t>SANANDUVA, RS</t>
  </si>
  <si>
    <t>00360305/1895-50</t>
  </si>
  <si>
    <t>RUA CARLOS RAYMUNDI, 303</t>
  </si>
  <si>
    <t>99840-000</t>
  </si>
  <si>
    <t>SANTA ROSA</t>
  </si>
  <si>
    <t>SANTA ROSA, RS</t>
  </si>
  <si>
    <t>00360305/0502-09</t>
  </si>
  <si>
    <t>AVENIDA EXPEDICIONARIO WEBER, 245</t>
  </si>
  <si>
    <t>98780-340</t>
  </si>
  <si>
    <t>PRACA INDEPENDENCIA, RS</t>
  </si>
  <si>
    <t>00360305/3883-23</t>
  </si>
  <si>
    <t>AVENIDA BORGES DE MEDEIROS, 460</t>
  </si>
  <si>
    <t>98780-001</t>
  </si>
  <si>
    <t>AGRO SANTA ROSA, RS</t>
  </si>
  <si>
    <t>00360305/5700-40</t>
  </si>
  <si>
    <t>SEV SANTA ROSA</t>
  </si>
  <si>
    <t>SANTO ANGELO</t>
  </si>
  <si>
    <t>TRT SANTO ANGELO, RS</t>
  </si>
  <si>
    <t>00360305/3058-00</t>
  </si>
  <si>
    <t>RUA VINTE E CINCO DE JULHO, 660</t>
  </si>
  <si>
    <t>98801-670</t>
  </si>
  <si>
    <t>JUSTICA FEDERAL SANTO ANGELO, RS</t>
  </si>
  <si>
    <t>00360305/3928-60</t>
  </si>
  <si>
    <t>RUA JOAO MELLER, 102</t>
  </si>
  <si>
    <t>98804-562</t>
  </si>
  <si>
    <t>SANTO ANGELO, RS</t>
  </si>
  <si>
    <t>00360305/0504-70</t>
  </si>
  <si>
    <t>RUA TRES DE OUTUBRO, 603</t>
  </si>
  <si>
    <t>98801-610</t>
  </si>
  <si>
    <t>SANTO ANTONIO DA PATRULHA</t>
  </si>
  <si>
    <t>SANTO ANTONIO DA PATRULHA, RS</t>
  </si>
  <si>
    <t>00360305/0703-15</t>
  </si>
  <si>
    <t>RUA CAP JOAO DE OLIVEIRA LIMA, 113</t>
  </si>
  <si>
    <t>95500-000</t>
  </si>
  <si>
    <t>SANTO AUGUSTO</t>
  </si>
  <si>
    <t>SANTO AUGUSTO, RS</t>
  </si>
  <si>
    <t>00360305/0695-70</t>
  </si>
  <si>
    <t>RUA JULIO PEREIRA SANTOS, 490</t>
  </si>
  <si>
    <t>98590-000</t>
  </si>
  <si>
    <t>SANTO CRISTO</t>
  </si>
  <si>
    <t>SANTO CRISTO, RS</t>
  </si>
  <si>
    <t>00360305/1771-10</t>
  </si>
  <si>
    <t>RUA AMANDAU, 118</t>
  </si>
  <si>
    <t>98960-000</t>
  </si>
  <si>
    <t>SAO JERONIMO</t>
  </si>
  <si>
    <t>SAO JERONIMO, RS</t>
  </si>
  <si>
    <t>00360305/0509-85</t>
  </si>
  <si>
    <t>RUA RAMIRO BARCELOS, 627</t>
  </si>
  <si>
    <t>96700-000</t>
  </si>
  <si>
    <t>SAO LUIZ GONZAGA</t>
  </si>
  <si>
    <t>SAO LUIZ GONZAGA, RS</t>
  </si>
  <si>
    <t>00360305/0513-61</t>
  </si>
  <si>
    <t>RUA TREZE DE MAIO, 1116</t>
  </si>
  <si>
    <t>97800-000</t>
  </si>
  <si>
    <t>SARANDI</t>
  </si>
  <si>
    <t>SARANDI, RS</t>
  </si>
  <si>
    <t>00360305/0515-23</t>
  </si>
  <si>
    <t>AVENIDA SETE DE SETEMBRO, 1839</t>
  </si>
  <si>
    <t>99560-000</t>
  </si>
  <si>
    <t>SOLEDADE</t>
  </si>
  <si>
    <t>SOLEDADE, RS</t>
  </si>
  <si>
    <t>00360305/0516-04</t>
  </si>
  <si>
    <t>RUA CORONEL FALKENBACH, 951</t>
  </si>
  <si>
    <t>99300-000</t>
  </si>
  <si>
    <t>TAPEJARA</t>
  </si>
  <si>
    <t>TAPEJARA, RS</t>
  </si>
  <si>
    <t>00360305/2093-30</t>
  </si>
  <si>
    <t>AVENIDA DO COMERCIO, 770</t>
  </si>
  <si>
    <t>99950-000</t>
  </si>
  <si>
    <t>TAPERA</t>
  </si>
  <si>
    <t>TAPERA, RS</t>
  </si>
  <si>
    <t>00360305/4507-38</t>
  </si>
  <si>
    <t>RUA PEDRO BINNI, 136</t>
  </si>
  <si>
    <t>99490-000</t>
  </si>
  <si>
    <t>TENENTE PORTELA</t>
  </si>
  <si>
    <t>TENENTE PORTELA, RS</t>
  </si>
  <si>
    <t>00360305/4811-02</t>
  </si>
  <si>
    <t>AVENIDA REDENCAO, 219</t>
  </si>
  <si>
    <t>98500-000</t>
  </si>
  <si>
    <t>TORRES</t>
  </si>
  <si>
    <t>TORRES, RS</t>
  </si>
  <si>
    <t>00360305/0524-14</t>
  </si>
  <si>
    <t>AVENIDA JOSE BONIFACIO, 61</t>
  </si>
  <si>
    <t>95560-000</t>
  </si>
  <si>
    <t>TRAMANDAI</t>
  </si>
  <si>
    <t>TRAMANDAI, RS</t>
  </si>
  <si>
    <t>00360305/0522-52</t>
  </si>
  <si>
    <t>RUA FERNANDES BASTOS, 541</t>
  </si>
  <si>
    <t>95590-000</t>
  </si>
  <si>
    <t xml:space="preserve">TRES DE MAIO                       </t>
  </si>
  <si>
    <t>TRES DE MAIO, RS</t>
  </si>
  <si>
    <t>00360305/0521-71</t>
  </si>
  <si>
    <t>AVENIDA URUGUAI, 600</t>
  </si>
  <si>
    <t>98910-000</t>
  </si>
  <si>
    <t xml:space="preserve">TRES PASSOS                        </t>
  </si>
  <si>
    <t>TRES PASSOS, RS</t>
  </si>
  <si>
    <t>00360305/0520-90</t>
  </si>
  <si>
    <t>RUA GETULIO VARGAS, 1133</t>
  </si>
  <si>
    <t>98600-000</t>
  </si>
  <si>
    <t>VIADUTOS</t>
  </si>
  <si>
    <t>VIADUTOS, RS</t>
  </si>
  <si>
    <t>00360305/1728-27</t>
  </si>
  <si>
    <t>AVENIDA INDEPENDENCIA, 456</t>
  </si>
  <si>
    <t>99820-000</t>
  </si>
  <si>
    <t xml:space="preserve">VIAMAO                             </t>
  </si>
  <si>
    <t>VIAMAO, RS</t>
  </si>
  <si>
    <t>00360305/0959-03</t>
  </si>
  <si>
    <t>RUA CIRURGIAO VAZ FERREIRA, 95</t>
  </si>
  <si>
    <t>94410-000</t>
  </si>
  <si>
    <t>VILA SANTA ISABEL, RS</t>
  </si>
  <si>
    <t>00360305/3457-80</t>
  </si>
  <si>
    <t>AVENIDA LIBERDADE, 1450, LOJA 1 E 2</t>
  </si>
  <si>
    <t>94480-500</t>
  </si>
  <si>
    <t>EMPREENDIMENTOS COM VIGILÂNCIA ATUALMENTE IMPLANTADA</t>
  </si>
  <si>
    <t>SEQ</t>
  </si>
  <si>
    <t>APF</t>
  </si>
  <si>
    <t>Recurso</t>
  </si>
  <si>
    <t>EMPREENDIMENTO</t>
  </si>
  <si>
    <t>CIDADE</t>
  </si>
  <si>
    <t>E1</t>
  </si>
  <si>
    <t>E2</t>
  </si>
  <si>
    <t>Bem 10158098</t>
  </si>
  <si>
    <t>BNDU</t>
  </si>
  <si>
    <t>IMOVEL CEMAB</t>
  </si>
  <si>
    <t>RUA MARCILIO DIAS, 877</t>
  </si>
  <si>
    <t>90130-001</t>
  </si>
  <si>
    <t>TOTAL DE POSTOS (QUANTIDADE)</t>
  </si>
  <si>
    <t>AGUDO</t>
  </si>
  <si>
    <t>AGUDO, RS</t>
  </si>
  <si>
    <t>00360305/1292-20</t>
  </si>
  <si>
    <t>AVENIDA CONCORDIA, 1039</t>
  </si>
  <si>
    <t>96540-000</t>
  </si>
  <si>
    <t>ALEGRETE</t>
  </si>
  <si>
    <t>ALEGRETE, RS</t>
  </si>
  <si>
    <t>00360305/0455-58</t>
  </si>
  <si>
    <t>Rua Marechal Floriano Peixoto, 438, Bairro Cidade Alta. CEP 97542-430.</t>
  </si>
  <si>
    <t>97542-000</t>
  </si>
  <si>
    <t>ARROIO DO MEIO</t>
  </si>
  <si>
    <t>ARROIO DO MEIO, RS</t>
  </si>
  <si>
    <t>00360305/1708-83</t>
  </si>
  <si>
    <t>RUA JOAO CARLOS MACHADO, 961</t>
  </si>
  <si>
    <t>95940-000</t>
  </si>
  <si>
    <t xml:space="preserve">CACAPAVA DO SUL                    </t>
  </si>
  <si>
    <t>CACAPAVA DO SUL, RS</t>
  </si>
  <si>
    <t>00360305/0604-33</t>
  </si>
  <si>
    <t>RUA SETE DE SETEMBRO, 880</t>
  </si>
  <si>
    <t>96570-000</t>
  </si>
  <si>
    <t>CACHOEIRA DO SUL</t>
  </si>
  <si>
    <t>CACHOEIRA DO SUL, RS</t>
  </si>
  <si>
    <t>00360305/0459-81</t>
  </si>
  <si>
    <t>RUA 7 DE SETEMBRO, 1231</t>
  </si>
  <si>
    <t>96508-011</t>
  </si>
  <si>
    <t>CAMPO BOM</t>
  </si>
  <si>
    <t>CAMPO BOM, RS</t>
  </si>
  <si>
    <t>00360305/0461-04</t>
  </si>
  <si>
    <t>AVENIDA JOAO SCHUMANN, 99,  SALA 01</t>
  </si>
  <si>
    <t>93700-000</t>
  </si>
  <si>
    <t xml:space="preserve">CANDELARIA                         </t>
  </si>
  <si>
    <t>CANDELARIA, RS</t>
  </si>
  <si>
    <t>00360305/1015-63</t>
  </si>
  <si>
    <t>AVENIDA PEREIRA REGO, 1274</t>
  </si>
  <si>
    <t>96930-000</t>
  </si>
  <si>
    <t>CANOAS</t>
  </si>
  <si>
    <t>VILA FERNANDES, RS</t>
  </si>
  <si>
    <t>00360305/0433-42</t>
  </si>
  <si>
    <t>RUA VENANCIO AIRES, 1041</t>
  </si>
  <si>
    <t>92110-000</t>
  </si>
  <si>
    <t>V COMAR, RS</t>
  </si>
  <si>
    <t>00360305/0440-71</t>
  </si>
  <si>
    <t>AVENIDA GUILHERME SCHELL, 3950</t>
  </si>
  <si>
    <t>92200-714</t>
  </si>
  <si>
    <t>CANOAS, RS</t>
  </si>
  <si>
    <t>00360305/0463-68</t>
  </si>
  <si>
    <t>RUA FIORAVANTE MILANEZ, 147</t>
  </si>
  <si>
    <t>92010-240</t>
  </si>
  <si>
    <t>CORONEL VICENTE, RS</t>
  </si>
  <si>
    <t>00360305/5169-33</t>
  </si>
  <si>
    <t>CORONEL VICENTE, 583</t>
  </si>
  <si>
    <t>92310-430</t>
  </si>
  <si>
    <t>IGARA, RS</t>
  </si>
  <si>
    <t>00360305/3142-06</t>
  </si>
  <si>
    <t>RUA BOQUEIRAO, 401</t>
  </si>
  <si>
    <t>92410-392</t>
  </si>
  <si>
    <t>MATHIAS VELHO, RS</t>
  </si>
  <si>
    <t>00360305/3452-76</t>
  </si>
  <si>
    <t>AVENIDA RIO GRANDE DO SUL, 1451/1453</t>
  </si>
  <si>
    <t>92330-000</t>
  </si>
  <si>
    <t>CANOAS SHOPPING, RS</t>
  </si>
  <si>
    <t>00360305/3240-07</t>
  </si>
  <si>
    <t>AVENIDA GUILHERME SCHELL, 6750</t>
  </si>
  <si>
    <t>92310-564</t>
  </si>
  <si>
    <t>BAIRRO RIO BRANCO, RS</t>
  </si>
  <si>
    <t>00360305/4429-80</t>
  </si>
  <si>
    <t>AVENIDA GUILHERME SCHELL, 1596</t>
  </si>
  <si>
    <t>92200-004</t>
  </si>
  <si>
    <t>SANTOS FERREIRA, RS</t>
  </si>
  <si>
    <t>00360305/3454-38</t>
  </si>
  <si>
    <t>AVENIDA SANTOS FERREIRA, 1685</t>
  </si>
  <si>
    <t>92025-502</t>
  </si>
  <si>
    <t>JUSTICA DO TRABALHO CANOAS, RS</t>
  </si>
  <si>
    <t>00360305/3973-14</t>
  </si>
  <si>
    <t>AVENIDA VICTOR BARRETO, 3530, 3º ANDAR</t>
  </si>
  <si>
    <t>92010-000</t>
  </si>
  <si>
    <t>SEV CANOAS LESTE</t>
  </si>
  <si>
    <t>CRUZEIRO DO SUL</t>
  </si>
  <si>
    <t>CRUZEIRENSE, RS</t>
  </si>
  <si>
    <t>00360305/1711-89</t>
  </si>
  <si>
    <t>RUA GENERAL NETO, 286</t>
  </si>
  <si>
    <t>95930-000</t>
  </si>
  <si>
    <t xml:space="preserve">DOIS IRMAOS                        </t>
  </si>
  <si>
    <t>DOIS IRMAOS, RS</t>
  </si>
  <si>
    <t>00360305/1377-54</t>
  </si>
  <si>
    <t>RUA 10 DE SETEMBRO, 494</t>
  </si>
  <si>
    <t>93950-000</t>
  </si>
  <si>
    <t>ENCRUZILHADA DO SUL</t>
  </si>
  <si>
    <t>ENCRUZILHADA DO SUL, RS</t>
  </si>
  <si>
    <t>00360305/2876-40</t>
  </si>
  <si>
    <t>RUA BENTO GONCALVES, 744</t>
  </si>
  <si>
    <t>96610-000</t>
  </si>
  <si>
    <t>ESTÂNCIA VELHA</t>
  </si>
  <si>
    <t>ESTANCIA VELHA, RS</t>
  </si>
  <si>
    <t>00360305/0471-78</t>
  </si>
  <si>
    <t>AVENIDA BRASIL, 1027</t>
  </si>
  <si>
    <t>93600-010</t>
  </si>
  <si>
    <t>ESTEIO</t>
  </si>
  <si>
    <t>ESTEIO, RS</t>
  </si>
  <si>
    <t>00360305/0472-59</t>
  </si>
  <si>
    <t>RUA PADRE FELIPE, 105</t>
  </si>
  <si>
    <t>93265-157</t>
  </si>
  <si>
    <t>ESTRELA</t>
  </si>
  <si>
    <t>ESTRELA, RS</t>
  </si>
  <si>
    <t>00360305/0473-30</t>
  </si>
  <si>
    <t>RUA TIRADENTES, 436</t>
  </si>
  <si>
    <t>95880-000</t>
  </si>
  <si>
    <t>FAXINAL DO SOTURNO</t>
  </si>
  <si>
    <t>FAXINAL DO SOTURNO, RS</t>
  </si>
  <si>
    <t>00360305/2127-13</t>
  </si>
  <si>
    <t>RUA 30 DE NOVEMBRO, 914</t>
  </si>
  <si>
    <t>97220-000</t>
  </si>
  <si>
    <t>IGREJINHA</t>
  </si>
  <si>
    <t>IGREJINHA, RS</t>
  </si>
  <si>
    <t>00360305/1872-63</t>
  </si>
  <si>
    <t>AVENIDA PRESIDENTE CASTELO BRANCO, SN, ESQUINA COM A TRAVESSA SANTOS DUMOND</t>
  </si>
  <si>
    <t>95650-000</t>
  </si>
  <si>
    <t>ITAQUI</t>
  </si>
  <si>
    <t>ITAQUI, RS</t>
  </si>
  <si>
    <t>00360305/0484-92</t>
  </si>
  <si>
    <t>AVENIDA INDEPENDENCIA, 543</t>
  </si>
  <si>
    <t>97650-000</t>
  </si>
  <si>
    <t>IVOTI</t>
  </si>
  <si>
    <t>IVOTI, RS</t>
  </si>
  <si>
    <t>00360305/1765-71</t>
  </si>
  <si>
    <t>AVENIDA PRESIDENTE LUCENA, 3040</t>
  </si>
  <si>
    <t>93900-000</t>
  </si>
  <si>
    <t>JAGUARI</t>
  </si>
  <si>
    <t>JAGUARI, RS</t>
  </si>
  <si>
    <t>00360305/0486-54</t>
  </si>
  <si>
    <t>RUA SETE DE SETEMBRO, 475</t>
  </si>
  <si>
    <t>97760-000</t>
  </si>
  <si>
    <t>JULIO DE CASTILHOS</t>
  </si>
  <si>
    <t>JULIO DE CASTILHOS, RS</t>
  </si>
  <si>
    <t>00360305/0487-35</t>
  </si>
  <si>
    <t>AVENIDA PINHEIRO MACHADO, 148</t>
  </si>
  <si>
    <t>98130-000</t>
  </si>
  <si>
    <t>LAJEADO</t>
  </si>
  <si>
    <t>LAJEADO, RS</t>
  </si>
  <si>
    <t>00360305/0489-05</t>
  </si>
  <si>
    <t>RUA JULIO DE CASTILHO, 1029</t>
  </si>
  <si>
    <t>95900-022</t>
  </si>
  <si>
    <t>FLORESTAL, RS</t>
  </si>
  <si>
    <t>00360305/3689-93</t>
  </si>
  <si>
    <t>AVENIDA BENJAMIN CONSTANT, 1764</t>
  </si>
  <si>
    <t>95900-702</t>
  </si>
  <si>
    <t>AGRO LAJEADO, RS</t>
  </si>
  <si>
    <t>00360305/5699-72</t>
  </si>
  <si>
    <t>AVENIDA BENJAMIN CONSTANT, 341, LOJA 102</t>
  </si>
  <si>
    <t>95900-140</t>
  </si>
  <si>
    <t>SEV VALE DO TAQUARI</t>
  </si>
  <si>
    <t>MONTENEGRO</t>
  </si>
  <si>
    <t>MONTENEGRO, RS</t>
  </si>
  <si>
    <t>00360305/0530-62</t>
  </si>
  <si>
    <t>RUA RAMIRO BARCELOS, 1436</t>
  </si>
  <si>
    <t>92510-110</t>
  </si>
  <si>
    <t>NOVA HARTZ</t>
  </si>
  <si>
    <t>NOVA HARTZ, RS</t>
  </si>
  <si>
    <t>00360305/4939-76</t>
  </si>
  <si>
    <t>RUA JACOB PILGER, 141, SALA 3</t>
  </si>
  <si>
    <t>93890-000</t>
  </si>
  <si>
    <t>NOVA SANTA RITA</t>
  </si>
  <si>
    <t>NOVA SANTA RITA, RS</t>
  </si>
  <si>
    <t>00360305/3714-39</t>
  </si>
  <si>
    <t>RUA DOUTOR LOURENCO ZACCARO, 1564</t>
  </si>
  <si>
    <t>92480-000</t>
  </si>
  <si>
    <t>NOVO HAMBURGO</t>
  </si>
  <si>
    <t>NOVO HAMBURGO, RS</t>
  </si>
  <si>
    <t>00360305/0490-30</t>
  </si>
  <si>
    <t>RUA BENTO GONCALVES, 2463</t>
  </si>
  <si>
    <t>93510-365</t>
  </si>
  <si>
    <t>CANUDOS, RS</t>
  </si>
  <si>
    <t>00360305/2918-34</t>
  </si>
  <si>
    <t>RUA BARTOLOMEU DE GUSMAO, 486</t>
  </si>
  <si>
    <t>93542-000</t>
  </si>
  <si>
    <t>PATRIA NOVA, RS</t>
  </si>
  <si>
    <t>00360305/3140-44</t>
  </si>
  <si>
    <t>AVENIDA PEDRO ADAMS FILHO, 3233</t>
  </si>
  <si>
    <t>93410-035</t>
  </si>
  <si>
    <t>PLATAFORMA HABITACAO VALE DO SINOS</t>
  </si>
  <si>
    <t>00360305/3685-60</t>
  </si>
  <si>
    <t>RUA MARATA, 25, 3º ANDAR</t>
  </si>
  <si>
    <t>93548-360</t>
  </si>
  <si>
    <t>GOVERNO VALE DO SINOS, RS</t>
  </si>
  <si>
    <t>00360305/5429-34</t>
  </si>
  <si>
    <t>RUA BENTO GONCALVES, 2463, 2º ANDAR</t>
  </si>
  <si>
    <t>AV FREDERICO LINCK, RS</t>
  </si>
  <si>
    <t>00360305/4152-31</t>
  </si>
  <si>
    <t>AVENIDA CORONEL FREDERICO LINCK, 691</t>
  </si>
  <si>
    <t>93336-002</t>
  </si>
  <si>
    <t>RINCAO, RS</t>
  </si>
  <si>
    <t>00360305/4428-08</t>
  </si>
  <si>
    <t>RUA RINCAO, 970</t>
  </si>
  <si>
    <t>93348-460</t>
  </si>
  <si>
    <t>BAIRRO LIBERDADE, RS</t>
  </si>
  <si>
    <t>00360305/4812-93</t>
  </si>
  <si>
    <t>RUA ALVEAR, 194</t>
  </si>
  <si>
    <t>93320-650</t>
  </si>
  <si>
    <t>JUSTICA FEDERAL NOVO HAMBURGO, RS</t>
  </si>
  <si>
    <t>00360305/3934-08</t>
  </si>
  <si>
    <t>RUA DOUTOR BAYARD DE TOLEDO MERCIO, 220</t>
  </si>
  <si>
    <t>93548-011</t>
  </si>
  <si>
    <t>SEV NOVO HAMBURGO</t>
  </si>
  <si>
    <t>REINF/NH - AMBIENCIA INFRA VALE DO SINOS, RS</t>
  </si>
  <si>
    <t>REINF/CA - AMBIENCIA INFRA LESTE GAUCHO, RS</t>
  </si>
  <si>
    <t>REGOV/NH - GOVERNO NOVO HAMBURGO, RS</t>
  </si>
  <si>
    <t>00360305/5392-08</t>
  </si>
  <si>
    <t>REOPE/NH - OPERACOES BANCARIAS NOVO HAMBURGO</t>
  </si>
  <si>
    <t>PAROBE</t>
  </si>
  <si>
    <t>PAROBE, RS</t>
  </si>
  <si>
    <t>00360305/1391-02</t>
  </si>
  <si>
    <t>RUA JOAO MOSMANN, 501, SALA 03</t>
  </si>
  <si>
    <t>95630-000</t>
  </si>
  <si>
    <t>PORTAO</t>
  </si>
  <si>
    <t>PORTAO DO SUL, RS</t>
  </si>
  <si>
    <t>00360305/1767-33</t>
  </si>
  <si>
    <t>AVENIDA BRASIL, 599</t>
  </si>
  <si>
    <t>93180-000</t>
  </si>
  <si>
    <t>CEOPE/PO - OPERACOES BANCARIAS PORTO ALEGRE</t>
  </si>
  <si>
    <t>00360305/4510-33</t>
  </si>
  <si>
    <t>RUA SETE DE SETEMBRO, 1001, 3º ANDAR - EDIFICIO QUERENCIA</t>
  </si>
  <si>
    <t>90010-191</t>
  </si>
  <si>
    <t>CIAUS/PO - SERVICOS USUARIOS TI, PO</t>
  </si>
  <si>
    <t>00360305/4427-19</t>
  </si>
  <si>
    <t>RUA SETE DE SETEMBRO, 1001, 4º ANDAR - EDIFICIO QUERENCIA</t>
  </si>
  <si>
    <t>AG EMPRESARIAL PORTO ALEGRE</t>
  </si>
  <si>
    <t>00360305/5423-49</t>
  </si>
  <si>
    <t>RUA DOS ANDRADAS, 1000, 11º ANDAR - EDIFICIO QUERENCIA</t>
  </si>
  <si>
    <t>GOVERNO PORTO ALEGRE, RS</t>
  </si>
  <si>
    <t>00360305/5433-10</t>
  </si>
  <si>
    <t>AVENIDA INDEPENDENCIA, 890, 2º ANDAR</t>
  </si>
  <si>
    <t>PLATAFORMA HABITACAO PORTO ALEGRE</t>
  </si>
  <si>
    <t>00360305/5432-30</t>
  </si>
  <si>
    <t>RUA SETE DE SETEMBRO, 1001, 9º ANDAR</t>
  </si>
  <si>
    <t>DIGITAL PORTO ALEGRE NORTE, RS</t>
  </si>
  <si>
    <t>00360305/5886-83</t>
  </si>
  <si>
    <t>RUA SETE DE SETEMBRO, 1001, 6º ANDAR - EDIFICIO QUERENCIA</t>
  </si>
  <si>
    <t>DIGITAL PORTO ALEGRE SUL, RS</t>
  </si>
  <si>
    <t>00360305/5888-45</t>
  </si>
  <si>
    <t>RUA DOS ANDRADAS, 1000, 6º ANDAR - EDIFICIO QUERENCIA</t>
  </si>
  <si>
    <t>VAREJO DIGITAL PORTO ALEGRE</t>
  </si>
  <si>
    <t>00360305/5887-64</t>
  </si>
  <si>
    <t>SE CORPORATIVO REGIAO SUL</t>
  </si>
  <si>
    <t>00360305/5545-17</t>
  </si>
  <si>
    <t>RUA ANDRADAS, 1000, 11º ANDAR</t>
  </si>
  <si>
    <t>SE EMPRESARIAL REGIAO SUL</t>
  </si>
  <si>
    <t>00360305/5526-54</t>
  </si>
  <si>
    <t>CORPORATIVO REGIAO SUL</t>
  </si>
  <si>
    <t>00360305/5535-45</t>
  </si>
  <si>
    <t>SUVSU - VAREJO SUL</t>
  </si>
  <si>
    <t>00360305/5481-18</t>
  </si>
  <si>
    <t>RUA JOSE DE ALENCAR, 614, 2º ANDAR</t>
  </si>
  <si>
    <t>90880-480</t>
  </si>
  <si>
    <t>SEV PORTO ALEGRE OESTE</t>
  </si>
  <si>
    <t>00360305/0442-33</t>
  </si>
  <si>
    <t>RUA JOSE DE ALENCAR, 614</t>
  </si>
  <si>
    <t>SEV PORTO ALEGRE LESTE</t>
  </si>
  <si>
    <t>00360305/0454-77</t>
  </si>
  <si>
    <t>AVENIDA INDEPENDENCIA, 890</t>
  </si>
  <si>
    <t>SEV PORTO ALEGRE SUL</t>
  </si>
  <si>
    <t>00360305/1596-42</t>
  </si>
  <si>
    <t>AVENIDA JUCA BATISTA, 620</t>
  </si>
  <si>
    <t>RESEG/PO - SEGURANCA FISICA PORTO ALEGRE, RS</t>
  </si>
  <si>
    <t>00360305/2676-15</t>
  </si>
  <si>
    <t>RUA SETE DE SETEMBRO, 1001, 10º ANDAR - EDIFICIO QUERENCIA</t>
  </si>
  <si>
    <t>SEG PORTO ALEGRE, RS</t>
  </si>
  <si>
    <t>00360305/0428-85</t>
  </si>
  <si>
    <t>RUA DOS ANDRADAS, 1000, 5º ANDAR - EDIFICIO QUERENCIA</t>
  </si>
  <si>
    <t>SEH PORTO ALEGRE, RS</t>
  </si>
  <si>
    <t>CEDIC - RECUPERACAO DE DIREITOS CREDITORIOS</t>
  </si>
  <si>
    <t>00360305/4504-95</t>
  </si>
  <si>
    <t>REREP/PO - REDE DE PESSOAS, PO</t>
  </si>
  <si>
    <t>00360305/4505-76</t>
  </si>
  <si>
    <t>RUA SETE DE SETEMBRO, 1001, 9º ANDAR - EDIFICIO QUERENCIA</t>
  </si>
  <si>
    <t>CEACP - SUPORTE OP A CANAIS PARCEIROS</t>
  </si>
  <si>
    <t>00360305/5628-89</t>
  </si>
  <si>
    <t>RUA ANDRADAS, 1000, 6º ANDAR</t>
  </si>
  <si>
    <t>AUDIR/PO - AUDITORIA REGIONAL PORTO ALEGRE, RS</t>
  </si>
  <si>
    <t>00360305/5325-48</t>
  </si>
  <si>
    <t>RUA SETE DE SETEMBRO, 1001, 11º ANDAR - EDIFICIO QUERENCIA</t>
  </si>
  <si>
    <t>GIGOV/PO - GOVERNO PORTO ALEGRE, RS</t>
  </si>
  <si>
    <t>00360305/4516-29</t>
  </si>
  <si>
    <t>RUA SETE DE SETEMBRO, 1001, 8º ANDAR - EDIFICIO QUERENCIA</t>
  </si>
  <si>
    <t>REIMP/RS - REP IMP RIO GRANDE DO SUL</t>
  </si>
  <si>
    <t>REPFG/PO - AGENTE OPERADOR FGTS, RS</t>
  </si>
  <si>
    <t>RUA DOS ANDRADAS, 1000, 8º ANDAR - EDIFICIO QUERENCIA</t>
  </si>
  <si>
    <t>CEVEN - VENDAS DE BENS</t>
  </si>
  <si>
    <t>00360305/4514-67</t>
  </si>
  <si>
    <t>JURIR/PO - JURIDICO REGIONAL PORTO ALEGRE, RS</t>
  </si>
  <si>
    <t>00360305/4518-90</t>
  </si>
  <si>
    <t>RUA SETE DE SETEMBRO, 1001, 7º ANDAR - EDIFICIO QUERENCIA</t>
  </si>
  <si>
    <t>CIHAR/SU - ATIV TEC HABITACAO SUL</t>
  </si>
  <si>
    <t>00360305/5602-40</t>
  </si>
  <si>
    <t>REAPD/PO - APURACAO E PROCESSO DISCIPLINAR, PO</t>
  </si>
  <si>
    <t>RUA SETE DE SETEMBRO, 1001, 12º ANDAR - EDIFICIO QUERENCIA</t>
  </si>
  <si>
    <t>SMF, RS</t>
  </si>
  <si>
    <t>00360305/1851-39</t>
  </si>
  <si>
    <t>RUA SIQUEIRA CAMPOS, 1300, TERREO</t>
  </si>
  <si>
    <t>90010-001</t>
  </si>
  <si>
    <t>CIGAD/PO - GESTAO ADIMPLENCIA P ALEGRE, RS</t>
  </si>
  <si>
    <t>00360305/4517-00</t>
  </si>
  <si>
    <t>GIHAB/PO - HABITACAO PORTO ALEGRE, RS</t>
  </si>
  <si>
    <t>00360305/5323-86</t>
  </si>
  <si>
    <t>REMOB/PO - MANUTENCAO OPERACOES BANCARIAS</t>
  </si>
  <si>
    <t>00360305/4512-03</t>
  </si>
  <si>
    <t>QUARAI</t>
  </si>
  <si>
    <t>QUARAI, RS</t>
  </si>
  <si>
    <t>00360305/0496-26</t>
  </si>
  <si>
    <t>RUA SETE DE SETEMBRO, 865</t>
  </si>
  <si>
    <t>97560-000</t>
  </si>
  <si>
    <t>RESTINGA SECA</t>
  </si>
  <si>
    <t>RESTINGA SECA, RS</t>
  </si>
  <si>
    <t>00360305/1152-70</t>
  </si>
  <si>
    <t>AVENIDA JULIO DE CASTILHOS, 365</t>
  </si>
  <si>
    <t>97200-000</t>
  </si>
  <si>
    <t>RIO PARDO</t>
  </si>
  <si>
    <t>RIO PARDO, RS</t>
  </si>
  <si>
    <t>00360305/0498-98</t>
  </si>
  <si>
    <t>RUA ANDRADE NEVES, 403</t>
  </si>
  <si>
    <t>96640-000</t>
  </si>
  <si>
    <t>ROLANTE</t>
  </si>
  <si>
    <t>ROLANTE, RS</t>
  </si>
  <si>
    <t>00360305/1769-03</t>
  </si>
  <si>
    <t>RUA PEDRO SCHNEIDER, 295</t>
  </si>
  <si>
    <t>95690-000</t>
  </si>
  <si>
    <t>ROSARIO DO SUL</t>
  </si>
  <si>
    <t>ROSARIO DO SUL, RS</t>
  </si>
  <si>
    <t>00360305/0499-79</t>
  </si>
  <si>
    <t>RUA MAL. FLORIANO PEIXOTO, 2375</t>
  </si>
  <si>
    <t>97590-000</t>
  </si>
  <si>
    <t>SANTA CRUZ DO SUL</t>
  </si>
  <si>
    <t>25 DE JULHO, RS</t>
  </si>
  <si>
    <t>00360305/3141-25</t>
  </si>
  <si>
    <t>AVENIDA DEPUTADO EUCLYDES NICOLAU KLIEMANN, 1321</t>
  </si>
  <si>
    <t>SEV SANTA CRUZ DO SUL</t>
  </si>
  <si>
    <t>00360305/0500-47</t>
  </si>
  <si>
    <t>RUA JULIO DE CASTILHOS, 189</t>
  </si>
  <si>
    <t>PAB VINC</t>
  </si>
  <si>
    <t>JUSTICA DO TRABALHO SANTA CRUZ DO SUL, RS</t>
  </si>
  <si>
    <t>RUA PRESIDENTE PRUDENTE DE MORAES, 603, 2º ANDAR</t>
  </si>
  <si>
    <t>96810-270</t>
  </si>
  <si>
    <t>PAE</t>
  </si>
  <si>
    <t>QUIOSQUE UNISC, RS</t>
  </si>
  <si>
    <t>AVENIDA INDEPENDÊNCIA, 2293</t>
  </si>
  <si>
    <t>96810-046</t>
  </si>
  <si>
    <t>SANTA CRUZ DO SUL, RS</t>
  </si>
  <si>
    <t>SANTA MARIA</t>
  </si>
  <si>
    <t>SANTA MARIA, RS</t>
  </si>
  <si>
    <t>00360305/0501-28</t>
  </si>
  <si>
    <t>RUA DO ACAMPAMENTO, 45</t>
  </si>
  <si>
    <t>97050-001</t>
  </si>
  <si>
    <t>CAMOBI, RS</t>
  </si>
  <si>
    <t>00360305/0532-24</t>
  </si>
  <si>
    <t>AVENIDA EVANDRO BEHR, 7070</t>
  </si>
  <si>
    <t>97110-800</t>
  </si>
  <si>
    <t>UFSM, RS</t>
  </si>
  <si>
    <t>00360305/1366-00</t>
  </si>
  <si>
    <t>AVENIDA RORAIMA, 1000, PREDIO 3A</t>
  </si>
  <si>
    <t>97105-900</t>
  </si>
  <si>
    <t>YMEMBUI, RS</t>
  </si>
  <si>
    <t>00360305/1595-61</t>
  </si>
  <si>
    <t>AVENIDA NOSSA SENHORA MEDIANEIRA, 1383</t>
  </si>
  <si>
    <t>97060-003</t>
  </si>
  <si>
    <t>MARECHAL MALLET, RS</t>
  </si>
  <si>
    <t>00360305/2231-62</t>
  </si>
  <si>
    <t>AVENIDA PRESIDENTE VARGAS, 628, TERREO</t>
  </si>
  <si>
    <t>97020-000</t>
  </si>
  <si>
    <t>SR CENTRO GAUCHO, RS</t>
  </si>
  <si>
    <t>00360305/2621-41</t>
  </si>
  <si>
    <t>GOVERNO CENTRO GAUCHO, RS</t>
  </si>
  <si>
    <t>00360305/5439-06</t>
  </si>
  <si>
    <t>BOCA DO MONTE, RS</t>
  </si>
  <si>
    <t>00360305/4425-57</t>
  </si>
  <si>
    <t>RUA MARANHAO, 167</t>
  </si>
  <si>
    <t>97030-350</t>
  </si>
  <si>
    <t>DIGITAL CENTRO GAUCHO, RS</t>
  </si>
  <si>
    <t>00360305/5885-00</t>
  </si>
  <si>
    <t>ALAMEDA BUENOS AIRES, 97, 6º ANDAR [EDIFICIO CENTRO GAUCHO]</t>
  </si>
  <si>
    <t>JUSTICA FEDERAL SANTA MARIA, RS</t>
  </si>
  <si>
    <t>00360305/3925-17</t>
  </si>
  <si>
    <t>ALAMEDA SANTIAGO DO CHILE, 140</t>
  </si>
  <si>
    <t>97050-685</t>
  </si>
  <si>
    <t>CORACAO DO RIO GRANDE, RS</t>
  </si>
  <si>
    <t>00360305/4433-67</t>
  </si>
  <si>
    <t>ALAMEDA BUENOS AIRES, 97 [EDIFICIO CENTRO GAUCHO]</t>
  </si>
  <si>
    <t>97050-545</t>
  </si>
  <si>
    <t>MOROTIN, RS</t>
  </si>
  <si>
    <t>00360305/4722-00</t>
  </si>
  <si>
    <t>RUA DOUTOR BOZANO, 854</t>
  </si>
  <si>
    <t>97015-002</t>
  </si>
  <si>
    <t>SEV SANTA MARIA</t>
  </si>
  <si>
    <t>SEG CENTRO GAUCHO, RS</t>
  </si>
  <si>
    <t>SEH CENTRO GAUCHO, RS</t>
  </si>
  <si>
    <t>JUSTICA DO TRABALHO SANTA MARIA, RS</t>
  </si>
  <si>
    <t>RUA ALAMEDA MONTEVIDEO, 233</t>
  </si>
  <si>
    <t>97050-510</t>
  </si>
  <si>
    <t>GIGOV/SM - GOVERNO SANTA MARIA, RS</t>
  </si>
  <si>
    <t>00360305/4503-04</t>
  </si>
  <si>
    <t>RECOC/SM - ACERTOS OPERACIONAIS E CONCILIACAO</t>
  </si>
  <si>
    <t>00360305/4509-08</t>
  </si>
  <si>
    <t>REHAB/SM - HABITACAO SANTA MARIA, RS</t>
  </si>
  <si>
    <t>00360305/5324-67</t>
  </si>
  <si>
    <t>PLATAFORMA HABITACAO CENTRO GAUCHO</t>
  </si>
  <si>
    <t>00360305/5426-94</t>
  </si>
  <si>
    <t>RUA ACAMPAMENTO, 45</t>
  </si>
  <si>
    <t>AG EMPRESARIAL CENTRO E SUL GAUCHO</t>
  </si>
  <si>
    <t>00360305/5426-91</t>
  </si>
  <si>
    <t>SEV CIDADE CULTURA</t>
  </si>
  <si>
    <t>REINF/SM - AMBIENCIA INFRA CENTRO GAUCHO, RS</t>
  </si>
  <si>
    <t>ALAMEDA BUENOS AIRES, 97, 4º ANDAR [EDIFICIO CENTRO GAUCHO]</t>
  </si>
  <si>
    <t>REJUR/SM - JURIDICO REGIONAL SANTA MARIA, RS</t>
  </si>
  <si>
    <t>00360305/5422-68</t>
  </si>
  <si>
    <t>SANTANA DO LIVRAMENTO</t>
  </si>
  <si>
    <t>LIVRAMENTO, RS</t>
  </si>
  <si>
    <t>00360305/0505-51</t>
  </si>
  <si>
    <t>RUA DOS ANDRADAS, 347</t>
  </si>
  <si>
    <t>97573-562</t>
  </si>
  <si>
    <t>SANTIAGO</t>
  </si>
  <si>
    <t>AGRO SANTIAGO, RS</t>
  </si>
  <si>
    <t>00360305/5676-86</t>
  </si>
  <si>
    <t>AVENIDA GETULIO VARGAS, 2095</t>
  </si>
  <si>
    <t>97700-365</t>
  </si>
  <si>
    <t>SANTIAGO, RS</t>
  </si>
  <si>
    <t>00360305/0503-90</t>
  </si>
  <si>
    <t>SAO BORJA</t>
  </si>
  <si>
    <t>SAO BORJA, RS</t>
  </si>
  <si>
    <t>00360305/0506-32</t>
  </si>
  <si>
    <t>RUA CORONEL APARICIO MARIENSE, 2510</t>
  </si>
  <si>
    <t>97670-000</t>
  </si>
  <si>
    <t>SAO FRANCISCO DE ASSIS</t>
  </si>
  <si>
    <t>SAO FRANCISCO DE ASSIS, RS</t>
  </si>
  <si>
    <t>00360305/4432-86</t>
  </si>
  <si>
    <t>RUA 13 DE JANEIRO, 1530</t>
  </si>
  <si>
    <t>97610-000</t>
  </si>
  <si>
    <t>SAO GABRIEL</t>
  </si>
  <si>
    <t>SAO GABRIEL, RS</t>
  </si>
  <si>
    <t>00360305/0508-02</t>
  </si>
  <si>
    <t>RUA DUQUE DE CAXIAS, 530</t>
  </si>
  <si>
    <t>97300-376</t>
  </si>
  <si>
    <t>SAO LEOPOLDO</t>
  </si>
  <si>
    <t>SAO LEOPOLDO, RS</t>
  </si>
  <si>
    <t>00360305/0511-08</t>
  </si>
  <si>
    <t>AVENIDA INDEPENDENCIA, 316</t>
  </si>
  <si>
    <t>93010-002</t>
  </si>
  <si>
    <t>SCHARLAU, RS</t>
  </si>
  <si>
    <t>00360305/1644-84</t>
  </si>
  <si>
    <t>AVENIDA THOMAZ EDISON, 2744</t>
  </si>
  <si>
    <t>93125-144</t>
  </si>
  <si>
    <t>UNISINOS, RS</t>
  </si>
  <si>
    <t>00360305/1761-48</t>
  </si>
  <si>
    <t>AVENIDA UNISINOS 950, 950</t>
  </si>
  <si>
    <t>93022-970</t>
  </si>
  <si>
    <t>AV JOAO CORREA, RS</t>
  </si>
  <si>
    <t>00360305/3448-90</t>
  </si>
  <si>
    <t xml:space="preserve">AVENIDA JOAO CORREA, S/N </t>
  </si>
  <si>
    <t>93020-678</t>
  </si>
  <si>
    <t>PADRE REUS, RS</t>
  </si>
  <si>
    <t>00360305/3486-15</t>
  </si>
  <si>
    <t>AVENIDA THEODOMIRO PORTO DA FONSECA, 141</t>
  </si>
  <si>
    <t>93020-664</t>
  </si>
  <si>
    <t>SEV SAO LEOPOLDO</t>
  </si>
  <si>
    <t>RUA INDEPENDENCIA, 316</t>
  </si>
  <si>
    <t>SAO PEDRO DO SUL</t>
  </si>
  <si>
    <t>SAO PEDRO DO SUL, RS</t>
  </si>
  <si>
    <t>00360305/1359-72</t>
  </si>
  <si>
    <t>RUA MARECHAL FLORIANO PEIXOTO, 587</t>
  </si>
  <si>
    <t>97400-000</t>
  </si>
  <si>
    <t xml:space="preserve">SAO SEBASTIAO DO CAI               </t>
  </si>
  <si>
    <t>SAO SEBASTIAO DO CAI, RS</t>
  </si>
  <si>
    <t>00360305/0696-51</t>
  </si>
  <si>
    <t>RUA MARECHAL DEODORO, 316</t>
  </si>
  <si>
    <t>95760-000</t>
  </si>
  <si>
    <t xml:space="preserve">SAO SEPE                           </t>
  </si>
  <si>
    <t>SAO SEPE, RS</t>
  </si>
  <si>
    <t>00360305/0929-80</t>
  </si>
  <si>
    <t>RUA PLACIDO GONCALVES, 1533</t>
  </si>
  <si>
    <t>97340-000</t>
  </si>
  <si>
    <t>SAPIRANGA</t>
  </si>
  <si>
    <t>SAPIRANGA, RS</t>
  </si>
  <si>
    <t>00360305/0514-42</t>
  </si>
  <si>
    <t>AVENIDA JOAO CORREA, 1499</t>
  </si>
  <si>
    <t>93800-026</t>
  </si>
  <si>
    <t>FERRABRAZ, RS</t>
  </si>
  <si>
    <t>00360305/3449-70</t>
  </si>
  <si>
    <t>RUA PRESIDENTE KENNEDY, 1051</t>
  </si>
  <si>
    <t>93806-346</t>
  </si>
  <si>
    <t>SEV VALE DO PARANHANA</t>
  </si>
  <si>
    <t>SAPUCAIA DO SUL</t>
  </si>
  <si>
    <t>SAPUCAIA DO SUL, RS</t>
  </si>
  <si>
    <t>00360305/0913-12</t>
  </si>
  <si>
    <t>RUA NOSSA SENHORA DAS GRACAS, 100</t>
  </si>
  <si>
    <t>93220-280</t>
  </si>
  <si>
    <t>NOVA SAPUCAIA, RS</t>
  </si>
  <si>
    <t>00360305/3673-26</t>
  </si>
  <si>
    <t>RUA JOAO PEREIRA DE VARGAS, 1650</t>
  </si>
  <si>
    <t>93230-210</t>
  </si>
  <si>
    <t>SNC SAPUCAIA DO SUL, RS</t>
  </si>
  <si>
    <t>RUA MANOEL SERAFIM, 300, SALA 7</t>
  </si>
  <si>
    <t>93220-250</t>
  </si>
  <si>
    <t>SOBRADINHO</t>
  </si>
  <si>
    <t>JACUHY, RS</t>
  </si>
  <si>
    <t>00360305/1151-90</t>
  </si>
  <si>
    <t>AVENIDA JOAO ANTONIO, 274</t>
  </si>
  <si>
    <t>TAQUARA</t>
  </si>
  <si>
    <t>TAQUARA, RS</t>
  </si>
  <si>
    <t>00360305/0518-76</t>
  </si>
  <si>
    <t>RUA TRISTÃO MONTEIRO, 1167, CENTRO, TAQUARA/RS</t>
  </si>
  <si>
    <t>95600-092</t>
  </si>
  <si>
    <t>TAQUARI</t>
  </si>
  <si>
    <t>TAQUARI, RS</t>
  </si>
  <si>
    <t>00360305/0519-57</t>
  </si>
  <si>
    <t>RUA LAUTERT FILHO, 140</t>
  </si>
  <si>
    <t>95860-000</t>
  </si>
  <si>
    <t>TEUTÔNIA</t>
  </si>
  <si>
    <t>SNC PREFEITURA MUNICIPAL DE TEUTÔNIA, RS</t>
  </si>
  <si>
    <t>AVENIDA 1 OESTE, 878</t>
  </si>
  <si>
    <t>95890-000</t>
  </si>
  <si>
    <t xml:space="preserve">TEUTONIA                           </t>
  </si>
  <si>
    <t>TEUTONIA, RS</t>
  </si>
  <si>
    <t>00360305/3917-07</t>
  </si>
  <si>
    <t>RUA TRES DE OUTUBRO, 404</t>
  </si>
  <si>
    <t xml:space="preserve">TRES COROAS                        </t>
  </si>
  <si>
    <t>TRES COROAS, RS</t>
  </si>
  <si>
    <t>00360305/1150-09</t>
  </si>
  <si>
    <t>RUA MUNDO NOVO, 197</t>
  </si>
  <si>
    <t>96900-000</t>
  </si>
  <si>
    <t>TRIUNFO</t>
  </si>
  <si>
    <t>TRIUNFO, RS</t>
  </si>
  <si>
    <t>00360305/3402-07</t>
  </si>
  <si>
    <t>AVENIDA LUIZ BARRETO, 702</t>
  </si>
  <si>
    <t>95840-000</t>
  </si>
  <si>
    <t>TUPANCIRETA</t>
  </si>
  <si>
    <t>TUPANCIRETA, RS</t>
  </si>
  <si>
    <t>00360305/0525-03</t>
  </si>
  <si>
    <t>AVENIDA VAZ FERREIRA, 977</t>
  </si>
  <si>
    <t>98170-000</t>
  </si>
  <si>
    <t>URUGUAIANA</t>
  </si>
  <si>
    <t>URUGUAIANA, RS</t>
  </si>
  <si>
    <t>00360305/0526-86</t>
  </si>
  <si>
    <t>RUA GENERAL BENTO MARTINS, 2926</t>
  </si>
  <si>
    <t>97501-636</t>
  </si>
  <si>
    <t>PREFEITURA MUNICIPAL DE URUGUAIANA, RS</t>
  </si>
  <si>
    <t>00360305/0527-67</t>
  </si>
  <si>
    <t>RUA XV DE NOVEMBRO, 1882</t>
  </si>
  <si>
    <t>97501-532</t>
  </si>
  <si>
    <t>JUSTICA DO TRABALHO DE URUGUAIANA, RS</t>
  </si>
  <si>
    <t>TRAVESSA DOUTOR MARIO BRACCINI, 2790</t>
  </si>
  <si>
    <t>97502-588</t>
  </si>
  <si>
    <t>AGRO URUGUAIANA, RS</t>
  </si>
  <si>
    <t>00360305/5636-99</t>
  </si>
  <si>
    <t>RUA SETE DE SETEMBRO, 2057</t>
  </si>
  <si>
    <t>97501-648</t>
  </si>
  <si>
    <t>SEV URUGUAIANA</t>
  </si>
  <si>
    <t>VENÂNCIO AIRES</t>
  </si>
  <si>
    <t>VENANCIO AIRES, RS</t>
  </si>
  <si>
    <t>00360305/0529-29</t>
  </si>
  <si>
    <t>AVENIDA OSVALDO ARANHA, 1257</t>
  </si>
  <si>
    <t>95800-000</t>
  </si>
  <si>
    <t>VERA CRUZ</t>
  </si>
  <si>
    <t>VERA CRUZ, RS</t>
  </si>
  <si>
    <t>00360305/1012-10</t>
  </si>
  <si>
    <t>RUA THOMAZ GONZAGA, 666</t>
  </si>
  <si>
    <t>96880-000</t>
  </si>
  <si>
    <t>Av. Nossa Senhora do Medianeira, 348, Centro, Santa Maria/RS</t>
  </si>
  <si>
    <t>Serviço ITS</t>
  </si>
  <si>
    <t>97060-000</t>
  </si>
  <si>
    <t xml:space="preserve">PREÇOS PROPOSTOS </t>
  </si>
  <si>
    <t>Total vigência 36 meses</t>
  </si>
  <si>
    <t>PREÇO MÁXIMO ESTIMADO 36 MESES</t>
  </si>
  <si>
    <t xml:space="preserve"> Assunção do Contrato: De 05/05/2026 a 05/05/2029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</si>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</sst>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_(&quot;R$ &quot;* #,##0.00_);_(&quot;R$ &quot;* \(#,##0.00\);_(&quot;R$ &quot;* \-??_);_(@_)"/>
    <numFmt numFmtId="169" formatCode="_-&quot;R$&quot;\ * #,##0.0000_-;\-&quot;R$&quot;\ * #,##0.0000_-;_-&quot;R$&quot;\ * &quot;-&quot;??_-;_-@_-"/>
    <numFmt numFmtId="170" formatCode="&quot;R$&quot;\ #,##0.000"/>
    <numFmt numFmtId="171" formatCode="&quot;R$&quot;\ #,##0.0000;[Red]\-&quot;R$&quot;\ #,##0.0000"/>
    <numFmt numFmtId="172" formatCode="_-&quot;R$&quot;* #,##0.00_-;\-&quot;R$&quot;* #,##0.00_-;_-&quot;R$&quot;* &quot;-&quot;??_-;_-@_-"/>
    <numFmt numFmtId="173" formatCode="_-* #,##0_-;\-* #,##0_-;_-* &quot;-&quot;??_-;_-@_-"/>
    <numFmt numFmtId="174" formatCode="#,##0_ ;\-#,##0\ 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Tw Cen MT"/>
      <family val="2"/>
    </font>
    <font>
      <b/>
      <sz val="11"/>
      <color theme="0"/>
      <name val="Tw Cen MT"/>
      <family val="2"/>
    </font>
    <font>
      <b/>
      <sz val="9"/>
      <color theme="2"/>
      <name val="Arial"/>
      <family val="2"/>
    </font>
    <font>
      <b/>
      <sz val="10"/>
      <color theme="2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1"/>
      <name val="Tw Cen MT"/>
      <family val="2"/>
    </font>
    <font>
      <b/>
      <sz val="11"/>
      <color rgb="FF000000"/>
      <name val="Arial"/>
      <family val="2"/>
    </font>
    <font>
      <b/>
      <sz val="11"/>
      <color rgb="FFFF0000"/>
      <name val="Tw Cen MT"/>
      <family val="2"/>
    </font>
    <font>
      <sz val="12"/>
      <name val="Times New Roman"/>
      <family val="1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499984740745262"/>
        <bgColor indexed="2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/>
      </top>
      <bottom style="medium">
        <color theme="0" tint="-4.9989318521683403E-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5" fillId="6" borderId="0" applyNumberFormat="0" applyBorder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16" fillId="31" borderId="4" applyNumberFormat="0" applyAlignment="0" applyProtection="0"/>
    <xf numFmtId="0" fontId="17" fillId="32" borderId="5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39" borderId="0" applyNumberFormat="0" applyBorder="0" applyAlignment="0" applyProtection="0"/>
    <xf numFmtId="0" fontId="19" fillId="12" borderId="4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44" fontId="9" fillId="0" borderId="0" applyFill="0" applyBorder="0" applyAlignment="0" applyProtection="0"/>
    <xf numFmtId="164" fontId="9" fillId="0" borderId="0" applyFill="0" applyBorder="0" applyAlignment="0" applyProtection="0"/>
    <xf numFmtId="16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41" borderId="0" applyNumberFormat="0" applyBorder="0" applyAlignment="0" applyProtection="0"/>
    <xf numFmtId="0" fontId="11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14" borderId="7" applyNumberFormat="0" applyFont="0" applyAlignment="0" applyProtection="0"/>
    <xf numFmtId="0" fontId="10" fillId="14" borderId="7" applyNumberFormat="0" applyFont="0" applyAlignment="0" applyProtection="0"/>
    <xf numFmtId="0" fontId="10" fillId="42" borderId="7" applyNumberFormat="0" applyAlignment="0" applyProtection="0"/>
    <xf numFmtId="0" fontId="10" fillId="14" borderId="7" applyNumberFormat="0" applyFont="0" applyAlignment="0" applyProtection="0"/>
    <xf numFmtId="0" fontId="9" fillId="14" borderId="7" applyNumberFormat="0" applyFont="0" applyAlignment="0" applyProtection="0"/>
    <xf numFmtId="0" fontId="22" fillId="31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7" fillId="32" borderId="5" applyNumberFormat="0" applyAlignment="0" applyProtection="0"/>
    <xf numFmtId="0" fontId="17" fillId="43" borderId="5" applyNumberFormat="0" applyAlignment="0" applyProtection="0"/>
    <xf numFmtId="165" fontId="9" fillId="0" borderId="0" applyFill="0" applyBorder="0" applyAlignment="0" applyProtection="0"/>
    <xf numFmtId="166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4" fillId="0" borderId="0" applyFill="0" applyBorder="0" applyAlignment="0" applyProtection="0"/>
    <xf numFmtId="168" fontId="9" fillId="0" borderId="0" applyFill="0" applyBorder="0" applyAlignment="0" applyProtection="0"/>
    <xf numFmtId="164" fontId="9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9" fillId="0" borderId="0"/>
    <xf numFmtId="0" fontId="34" fillId="0" borderId="0"/>
    <xf numFmtId="0" fontId="9" fillId="14" borderId="7" applyNumberFormat="0" applyFont="0" applyAlignment="0" applyProtection="0"/>
    <xf numFmtId="0" fontId="9" fillId="14" borderId="7" applyNumberFormat="0" applyFont="0" applyAlignment="0" applyProtection="0"/>
    <xf numFmtId="0" fontId="9" fillId="42" borderId="7" applyNumberFormat="0" applyAlignment="0" applyProtection="0"/>
    <xf numFmtId="0" fontId="9" fillId="14" borderId="7" applyNumberFormat="0" applyFont="0" applyAlignment="0" applyProtection="0"/>
    <xf numFmtId="0" fontId="34" fillId="14" borderId="7" applyNumberFormat="0" applyFont="0" applyAlignment="0" applyProtection="0"/>
    <xf numFmtId="43" fontId="34" fillId="0" borderId="0" applyFill="0" applyBorder="0" applyAlignment="0" applyProtection="0"/>
    <xf numFmtId="166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9" fillId="0" borderId="0" applyFill="0" applyBorder="0" applyAlignment="0" applyProtection="0"/>
    <xf numFmtId="0" fontId="9" fillId="0" borderId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6" fillId="0" borderId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6" fillId="14" borderId="7" applyNumberFormat="0" applyFont="0" applyAlignment="0" applyProtection="0"/>
    <xf numFmtId="43" fontId="36" fillId="0" borderId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9" fillId="0" borderId="0"/>
    <xf numFmtId="0" fontId="4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0" fontId="2" fillId="0" borderId="0"/>
    <xf numFmtId="172" fontId="2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165">
    <xf numFmtId="0" fontId="0" fillId="0" borderId="0" xfId="0"/>
    <xf numFmtId="0" fontId="12" fillId="0" borderId="10" xfId="0" applyFont="1" applyBorder="1" applyAlignment="1">
      <alignment horizontal="center" vertical="center" wrapText="1"/>
    </xf>
    <xf numFmtId="167" fontId="32" fillId="0" borderId="10" xfId="0" applyNumberFormat="1" applyFont="1" applyBorder="1" applyAlignment="1">
      <alignment horizontal="right"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12" fillId="0" borderId="10" xfId="0" applyNumberFormat="1" applyFont="1" applyBorder="1" applyAlignment="1">
      <alignment horizontal="center" vertical="center"/>
    </xf>
    <xf numFmtId="3" fontId="12" fillId="0" borderId="10" xfId="0" applyNumberFormat="1" applyFont="1" applyBorder="1" applyAlignment="1">
      <alignment horizontal="center"/>
    </xf>
    <xf numFmtId="167" fontId="0" fillId="0" borderId="0" xfId="0" applyNumberFormat="1"/>
    <xf numFmtId="0" fontId="37" fillId="0" borderId="12" xfId="136" applyFont="1" applyBorder="1"/>
    <xf numFmtId="167" fontId="40" fillId="45" borderId="10" xfId="0" applyNumberFormat="1" applyFont="1" applyFill="1" applyBorder="1" applyAlignment="1">
      <alignment horizontal="right" vertical="center" wrapText="1"/>
    </xf>
    <xf numFmtId="0" fontId="0" fillId="0" borderId="10" xfId="0" applyBorder="1"/>
    <xf numFmtId="2" fontId="0" fillId="0" borderId="10" xfId="0" applyNumberFormat="1" applyBorder="1"/>
    <xf numFmtId="169" fontId="37" fillId="0" borderId="12" xfId="136" applyNumberFormat="1" applyFont="1" applyBorder="1" applyAlignment="1">
      <alignment horizontal="center" vertical="center"/>
    </xf>
    <xf numFmtId="0" fontId="37" fillId="0" borderId="12" xfId="136" applyFont="1" applyBorder="1" applyAlignment="1">
      <alignment horizontal="center" vertical="center"/>
    </xf>
    <xf numFmtId="0" fontId="0" fillId="0" borderId="0" xfId="0" applyFill="1"/>
    <xf numFmtId="0" fontId="40" fillId="0" borderId="0" xfId="0" applyFont="1" applyFill="1" applyBorder="1" applyAlignment="1">
      <alignment horizontal="center" vertical="center" wrapText="1"/>
    </xf>
    <xf numFmtId="0" fontId="37" fillId="0" borderId="11" xfId="136" applyFont="1" applyFill="1" applyBorder="1" applyAlignment="1">
      <alignment horizontal="center" vertical="center"/>
    </xf>
    <xf numFmtId="0" fontId="31" fillId="44" borderId="10" xfId="0" applyFont="1" applyFill="1" applyBorder="1" applyAlignment="1">
      <alignment horizontal="left" vertical="center" wrapText="1"/>
    </xf>
    <xf numFmtId="167" fontId="33" fillId="0" borderId="10" xfId="0" applyNumberFormat="1" applyFont="1" applyBorder="1" applyAlignment="1">
      <alignment horizontal="right" vertical="center" wrapText="1"/>
    </xf>
    <xf numFmtId="0" fontId="40" fillId="45" borderId="10" xfId="0" applyFont="1" applyFill="1" applyBorder="1" applyAlignment="1">
      <alignment horizontal="left" vertical="center" wrapText="1"/>
    </xf>
    <xf numFmtId="3" fontId="40" fillId="45" borderId="10" xfId="0" applyNumberFormat="1" applyFont="1" applyFill="1" applyBorder="1" applyAlignment="1">
      <alignment horizontal="center" vertical="center"/>
    </xf>
    <xf numFmtId="167" fontId="39" fillId="45" borderId="10" xfId="0" applyNumberFormat="1" applyFont="1" applyFill="1" applyBorder="1" applyAlignment="1">
      <alignment horizontal="right" vertical="center" wrapText="1"/>
    </xf>
    <xf numFmtId="0" fontId="40" fillId="45" borderId="10" xfId="0" applyFont="1" applyFill="1" applyBorder="1" applyAlignment="1">
      <alignment vertical="center" wrapText="1"/>
    </xf>
    <xf numFmtId="170" fontId="37" fillId="0" borderId="11" xfId="136" applyNumberFormat="1" applyFont="1" applyFill="1" applyBorder="1" applyAlignment="1">
      <alignment horizontal="center" vertical="center"/>
    </xf>
    <xf numFmtId="0" fontId="40" fillId="45" borderId="10" xfId="0" applyFont="1" applyFill="1" applyBorder="1" applyAlignment="1">
      <alignment horizontal="center" vertical="center" wrapText="1"/>
    </xf>
    <xf numFmtId="0" fontId="37" fillId="0" borderId="0" xfId="136" applyFont="1" applyFill="1" applyBorder="1" applyAlignment="1">
      <alignment horizontal="center" vertical="center"/>
    </xf>
    <xf numFmtId="0" fontId="37" fillId="0" borderId="0" xfId="136" applyFont="1" applyBorder="1"/>
    <xf numFmtId="169" fontId="37" fillId="0" borderId="12" xfId="136" applyNumberFormat="1" applyFont="1" applyFill="1" applyBorder="1" applyAlignment="1">
      <alignment horizontal="center" vertical="center"/>
    </xf>
    <xf numFmtId="0" fontId="37" fillId="0" borderId="12" xfId="136" applyFont="1" applyFill="1" applyBorder="1" applyAlignment="1">
      <alignment horizontal="center" vertical="center"/>
    </xf>
    <xf numFmtId="167" fontId="0" fillId="0" borderId="10" xfId="0" applyNumberFormat="1" applyFont="1" applyBorder="1" applyAlignment="1">
      <alignment horizontal="right" vertical="center" wrapText="1"/>
    </xf>
    <xf numFmtId="0" fontId="41" fillId="0" borderId="0" xfId="0" applyFont="1" applyAlignment="1">
      <alignment horizontal="justify" vertical="center"/>
    </xf>
    <xf numFmtId="0" fontId="35" fillId="0" borderId="0" xfId="0" applyFont="1"/>
    <xf numFmtId="0" fontId="38" fillId="45" borderId="13" xfId="124" applyFont="1" applyFill="1" applyBorder="1" applyAlignment="1">
      <alignment horizontal="center" vertical="center" wrapText="1"/>
    </xf>
    <xf numFmtId="44" fontId="38" fillId="45" borderId="13" xfId="89" applyFont="1" applyFill="1" applyBorder="1" applyAlignment="1">
      <alignment horizontal="center" vertical="center"/>
    </xf>
    <xf numFmtId="167" fontId="37" fillId="46" borderId="13" xfId="89" applyNumberFormat="1" applyFont="1" applyFill="1" applyBorder="1" applyAlignment="1">
      <alignment horizontal="right" vertical="center"/>
    </xf>
    <xf numFmtId="167" fontId="37" fillId="0" borderId="13" xfId="89" applyNumberFormat="1" applyFont="1" applyFill="1" applyBorder="1" applyAlignment="1">
      <alignment horizontal="right" vertical="center"/>
    </xf>
    <xf numFmtId="167" fontId="0" fillId="0" borderId="10" xfId="0" applyNumberFormat="1" applyFont="1" applyFill="1" applyBorder="1" applyAlignment="1">
      <alignment horizontal="right" vertical="center" wrapText="1"/>
    </xf>
    <xf numFmtId="14" fontId="0" fillId="0" borderId="0" xfId="0" applyNumberFormat="1"/>
    <xf numFmtId="0" fontId="42" fillId="0" borderId="0" xfId="0" applyFont="1" applyFill="1" applyAlignment="1">
      <alignment horizontal="center"/>
    </xf>
    <xf numFmtId="0" fontId="37" fillId="0" borderId="19" xfId="136" applyFont="1" applyBorder="1"/>
    <xf numFmtId="0" fontId="37" fillId="0" borderId="11" xfId="136" applyFont="1" applyBorder="1"/>
    <xf numFmtId="0" fontId="38" fillId="45" borderId="13" xfId="154" applyFont="1" applyFill="1" applyBorder="1" applyAlignment="1">
      <alignment horizontal="center" vertical="center"/>
    </xf>
    <xf numFmtId="49" fontId="37" fillId="47" borderId="13" xfId="154" applyNumberFormat="1" applyFont="1" applyFill="1" applyBorder="1" applyAlignment="1">
      <alignment horizontal="left" vertical="center" wrapText="1"/>
    </xf>
    <xf numFmtId="8" fontId="37" fillId="0" borderId="12" xfId="136" applyNumberFormat="1" applyFont="1" applyBorder="1"/>
    <xf numFmtId="49" fontId="37" fillId="0" borderId="13" xfId="154" applyNumberFormat="1" applyFont="1" applyBorder="1" applyAlignment="1">
      <alignment horizontal="left" vertical="center" wrapText="1"/>
    </xf>
    <xf numFmtId="0" fontId="37" fillId="0" borderId="20" xfId="136" applyFont="1" applyBorder="1"/>
    <xf numFmtId="0" fontId="37" fillId="0" borderId="0" xfId="136" applyFont="1"/>
    <xf numFmtId="8" fontId="38" fillId="45" borderId="13" xfId="154" applyNumberFormat="1" applyFont="1" applyFill="1" applyBorder="1" applyAlignment="1">
      <alignment horizontal="right" vertical="center" wrapText="1"/>
    </xf>
    <xf numFmtId="44" fontId="37" fillId="0" borderId="22" xfId="136" applyNumberFormat="1" applyFont="1" applyBorder="1"/>
    <xf numFmtId="0" fontId="38" fillId="0" borderId="16" xfId="154" applyFont="1" applyBorder="1" applyAlignment="1">
      <alignment horizontal="center" vertical="center"/>
    </xf>
    <xf numFmtId="0" fontId="38" fillId="0" borderId="17" xfId="154" applyFont="1" applyBorder="1" applyAlignment="1">
      <alignment horizontal="center" vertical="center" wrapText="1"/>
    </xf>
    <xf numFmtId="44" fontId="37" fillId="0" borderId="0" xfId="136" applyNumberFormat="1" applyFont="1"/>
    <xf numFmtId="0" fontId="37" fillId="0" borderId="23" xfId="136" applyFont="1" applyBorder="1"/>
    <xf numFmtId="3" fontId="37" fillId="49" borderId="13" xfId="154" applyNumberFormat="1" applyFont="1" applyFill="1" applyBorder="1" applyAlignment="1" applyProtection="1">
      <alignment horizontal="center" vertical="center" wrapText="1"/>
      <protection locked="0"/>
    </xf>
    <xf numFmtId="0" fontId="37" fillId="0" borderId="12" xfId="136" applyFont="1" applyBorder="1" applyAlignment="1">
      <alignment horizontal="left" vertical="center"/>
    </xf>
    <xf numFmtId="0" fontId="37" fillId="49" borderId="13" xfId="154" applyFont="1" applyFill="1" applyBorder="1" applyAlignment="1" applyProtection="1">
      <alignment horizontal="center" vertical="center" wrapText="1"/>
      <protection locked="0"/>
    </xf>
    <xf numFmtId="8" fontId="37" fillId="0" borderId="11" xfId="136" applyNumberFormat="1" applyFont="1" applyBorder="1"/>
    <xf numFmtId="0" fontId="38" fillId="0" borderId="17" xfId="154" applyFont="1" applyBorder="1" applyAlignment="1">
      <alignment horizontal="center" vertical="center"/>
    </xf>
    <xf numFmtId="8" fontId="38" fillId="0" borderId="17" xfId="154" applyNumberFormat="1" applyFont="1" applyBorder="1" applyAlignment="1">
      <alignment horizontal="right" vertical="center" wrapText="1"/>
    </xf>
    <xf numFmtId="44" fontId="37" fillId="0" borderId="11" xfId="136" applyNumberFormat="1" applyFont="1" applyBorder="1"/>
    <xf numFmtId="49" fontId="37" fillId="47" borderId="13" xfId="124" applyNumberFormat="1" applyFont="1" applyFill="1" applyBorder="1" applyAlignment="1">
      <alignment horizontal="left" vertical="center" wrapText="1"/>
    </xf>
    <xf numFmtId="8" fontId="38" fillId="45" borderId="13" xfId="124" applyNumberFormat="1" applyFont="1" applyFill="1" applyBorder="1" applyAlignment="1">
      <alignment horizontal="right" vertical="center" wrapText="1"/>
    </xf>
    <xf numFmtId="0" fontId="38" fillId="0" borderId="18" xfId="154" applyFont="1" applyBorder="1" applyAlignment="1">
      <alignment horizontal="center" vertical="center"/>
    </xf>
    <xf numFmtId="172" fontId="38" fillId="0" borderId="13" xfId="154" applyNumberFormat="1" applyFont="1" applyBorder="1" applyAlignment="1">
      <alignment horizontal="center" vertical="center" wrapText="1"/>
    </xf>
    <xf numFmtId="0" fontId="37" fillId="0" borderId="19" xfId="136" applyFont="1" applyBorder="1" applyAlignment="1">
      <alignment horizontal="center" vertical="center"/>
    </xf>
    <xf numFmtId="0" fontId="38" fillId="45" borderId="13" xfId="154" applyFont="1" applyFill="1" applyBorder="1" applyAlignment="1">
      <alignment horizontal="center" wrapText="1"/>
    </xf>
    <xf numFmtId="8" fontId="37" fillId="0" borderId="21" xfId="136" applyNumberFormat="1" applyFont="1" applyBorder="1" applyAlignment="1">
      <alignment horizontal="center" vertical="center"/>
    </xf>
    <xf numFmtId="0" fontId="37" fillId="0" borderId="26" xfId="136" applyFont="1" applyBorder="1"/>
    <xf numFmtId="49" fontId="37" fillId="47" borderId="27" xfId="124" applyNumberFormat="1" applyFont="1" applyFill="1" applyBorder="1" applyAlignment="1">
      <alignment horizontal="left" vertical="center" wrapText="1"/>
    </xf>
    <xf numFmtId="49" fontId="37" fillId="0" borderId="13" xfId="124" applyNumberFormat="1" applyFont="1" applyBorder="1" applyAlignment="1">
      <alignment horizontal="left" vertical="center" wrapText="1"/>
    </xf>
    <xf numFmtId="8" fontId="37" fillId="0" borderId="21" xfId="136" applyNumberFormat="1" applyFont="1" applyBorder="1"/>
    <xf numFmtId="0" fontId="38" fillId="45" borderId="16" xfId="154" applyFont="1" applyFill="1" applyBorder="1" applyAlignment="1">
      <alignment vertical="center"/>
    </xf>
    <xf numFmtId="0" fontId="38" fillId="45" borderId="13" xfId="136" applyFont="1" applyFill="1" applyBorder="1" applyAlignment="1">
      <alignment horizontal="left" vertical="center"/>
    </xf>
    <xf numFmtId="10" fontId="38" fillId="45" borderId="16" xfId="153" applyNumberFormat="1" applyFont="1" applyFill="1" applyBorder="1" applyAlignment="1">
      <alignment horizontal="center" vertical="center" wrapText="1"/>
    </xf>
    <xf numFmtId="10" fontId="38" fillId="45" borderId="17" xfId="153" applyNumberFormat="1" applyFont="1" applyFill="1" applyBorder="1" applyAlignment="1">
      <alignment horizontal="center" vertical="center" wrapText="1"/>
    </xf>
    <xf numFmtId="0" fontId="38" fillId="45" borderId="17" xfId="154" applyFont="1" applyFill="1" applyBorder="1" applyAlignment="1">
      <alignment horizontal="center" vertical="center"/>
    </xf>
    <xf numFmtId="0" fontId="38" fillId="45" borderId="13" xfId="154" applyFont="1" applyFill="1" applyBorder="1" applyAlignment="1">
      <alignment horizontal="center" vertical="center" wrapText="1"/>
    </xf>
    <xf numFmtId="8" fontId="45" fillId="0" borderId="17" xfId="154" applyNumberFormat="1" applyFont="1" applyBorder="1" applyAlignment="1">
      <alignment horizontal="right" vertical="center" wrapText="1"/>
    </xf>
    <xf numFmtId="171" fontId="37" fillId="0" borderId="12" xfId="136" applyNumberFormat="1" applyFont="1" applyBorder="1"/>
    <xf numFmtId="8" fontId="38" fillId="45" borderId="18" xfId="154" applyNumberFormat="1" applyFont="1" applyFill="1" applyBorder="1" applyAlignment="1">
      <alignment vertical="center"/>
    </xf>
    <xf numFmtId="0" fontId="37" fillId="0" borderId="12" xfId="136" applyFont="1" applyFill="1" applyBorder="1"/>
    <xf numFmtId="8" fontId="37" fillId="0" borderId="12" xfId="136" applyNumberFormat="1" applyFont="1" applyFill="1" applyBorder="1"/>
    <xf numFmtId="0" fontId="9" fillId="0" borderId="25" xfId="161" applyFont="1" applyBorder="1" applyAlignment="1">
      <alignment vertical="center" wrapText="1"/>
    </xf>
    <xf numFmtId="0" fontId="12" fillId="51" borderId="29" xfId="161" applyFont="1" applyFill="1" applyBorder="1" applyAlignment="1">
      <alignment horizontal="center" vertical="center" wrapText="1"/>
    </xf>
    <xf numFmtId="1" fontId="12" fillId="51" borderId="15" xfId="161" applyNumberFormat="1" applyFont="1" applyFill="1" applyBorder="1" applyAlignment="1">
      <alignment horizontal="center" vertical="center"/>
    </xf>
    <xf numFmtId="0" fontId="12" fillId="51" borderId="15" xfId="161" applyFont="1" applyFill="1" applyBorder="1" applyAlignment="1">
      <alignment horizontal="center" vertical="center"/>
    </xf>
    <xf numFmtId="0" fontId="37" fillId="0" borderId="21" xfId="136" applyFont="1" applyBorder="1"/>
    <xf numFmtId="173" fontId="37" fillId="0" borderId="10" xfId="160" applyNumberFormat="1" applyFont="1" applyBorder="1"/>
    <xf numFmtId="9" fontId="37" fillId="0" borderId="10" xfId="136" applyNumberFormat="1" applyFont="1" applyBorder="1"/>
    <xf numFmtId="0" fontId="37" fillId="53" borderId="10" xfId="136" applyFont="1" applyFill="1" applyBorder="1" applyAlignment="1">
      <alignment horizontal="center" vertical="center"/>
    </xf>
    <xf numFmtId="174" fontId="49" fillId="49" borderId="13" xfId="89" applyNumberFormat="1" applyFont="1" applyFill="1" applyBorder="1" applyAlignment="1" applyProtection="1">
      <alignment horizontal="center" vertical="center" wrapText="1"/>
      <protection locked="0"/>
    </xf>
    <xf numFmtId="0" fontId="49" fillId="48" borderId="13" xfId="124" applyFont="1" applyFill="1" applyBorder="1" applyAlignment="1" applyProtection="1">
      <alignment horizontal="center" vertical="center" wrapText="1"/>
      <protection locked="0"/>
    </xf>
    <xf numFmtId="174" fontId="38" fillId="45" borderId="13" xfId="154" applyNumberFormat="1" applyFont="1" applyFill="1" applyBorder="1" applyAlignment="1">
      <alignment horizontal="center" vertical="center" wrapText="1"/>
    </xf>
    <xf numFmtId="167" fontId="37" fillId="54" borderId="13" xfId="154" applyNumberFormat="1" applyFont="1" applyFill="1" applyBorder="1" applyAlignment="1">
      <alignment horizontal="right" vertical="center" wrapText="1"/>
    </xf>
    <xf numFmtId="8" fontId="37" fillId="54" borderId="13" xfId="154" applyNumberFormat="1" applyFont="1" applyFill="1" applyBorder="1" applyAlignment="1">
      <alignment horizontal="right" vertical="center" wrapText="1"/>
    </xf>
    <xf numFmtId="0" fontId="37" fillId="54" borderId="13" xfId="136" applyFont="1" applyFill="1" applyBorder="1" applyAlignment="1">
      <alignment horizontal="left" vertical="center"/>
    </xf>
    <xf numFmtId="0" fontId="12" fillId="51" borderId="15" xfId="161" applyFont="1" applyFill="1" applyBorder="1" applyAlignment="1">
      <alignment horizontal="center" vertical="center" wrapText="1"/>
    </xf>
    <xf numFmtId="1" fontId="12" fillId="51" borderId="15" xfId="164" applyNumberFormat="1" applyFont="1" applyFill="1" applyBorder="1" applyAlignment="1">
      <alignment horizontal="center" vertical="center" wrapText="1"/>
    </xf>
    <xf numFmtId="0" fontId="1" fillId="0" borderId="0" xfId="164"/>
    <xf numFmtId="0" fontId="9" fillId="0" borderId="25" xfId="164" applyFont="1" applyBorder="1" applyAlignment="1">
      <alignment vertical="center"/>
    </xf>
    <xf numFmtId="0" fontId="9" fillId="0" borderId="10" xfId="164" applyFont="1" applyBorder="1" applyAlignment="1">
      <alignment horizontal="center" vertical="center"/>
    </xf>
    <xf numFmtId="0" fontId="9" fillId="0" borderId="10" xfId="164" applyFont="1" applyBorder="1" applyAlignment="1">
      <alignment vertical="center"/>
    </xf>
    <xf numFmtId="0" fontId="9" fillId="0" borderId="10" xfId="164" quotePrefix="1" applyFont="1" applyBorder="1" applyAlignment="1">
      <alignment horizontal="center" vertical="center"/>
    </xf>
    <xf numFmtId="1" fontId="9" fillId="0" borderId="10" xfId="164" applyNumberFormat="1" applyFont="1" applyBorder="1" applyAlignment="1">
      <alignment horizontal="center" vertical="center" wrapText="1"/>
    </xf>
    <xf numFmtId="1" fontId="9" fillId="0" borderId="10" xfId="164" applyNumberFormat="1" applyFont="1" applyBorder="1" applyAlignment="1">
      <alignment horizontal="center" vertical="center"/>
    </xf>
    <xf numFmtId="0" fontId="9" fillId="0" borderId="10" xfId="164" applyFont="1" applyBorder="1" applyAlignment="1">
      <alignment horizontal="center"/>
    </xf>
    <xf numFmtId="39" fontId="9" fillId="0" borderId="10" xfId="164" applyNumberFormat="1" applyFont="1" applyBorder="1" applyAlignment="1">
      <alignment horizontal="center" vertical="center"/>
    </xf>
    <xf numFmtId="1" fontId="9" fillId="0" borderId="10" xfId="164" applyNumberFormat="1" applyFont="1" applyBorder="1" applyAlignment="1" applyProtection="1">
      <alignment horizontal="center" vertical="center"/>
      <protection locked="0"/>
    </xf>
    <xf numFmtId="1" fontId="9" fillId="0" borderId="10" xfId="165" applyNumberFormat="1" applyFont="1" applyFill="1" applyBorder="1" applyAlignment="1">
      <alignment horizontal="center" vertical="center"/>
    </xf>
    <xf numFmtId="0" fontId="9" fillId="0" borderId="28" xfId="164" applyFont="1" applyBorder="1" applyAlignment="1">
      <alignment vertical="center"/>
    </xf>
    <xf numFmtId="0" fontId="9" fillId="0" borderId="14" xfId="164" applyFont="1" applyBorder="1" applyAlignment="1">
      <alignment horizontal="center" vertical="center"/>
    </xf>
    <xf numFmtId="0" fontId="9" fillId="0" borderId="14" xfId="164" applyFont="1" applyBorder="1" applyAlignment="1">
      <alignment vertical="center"/>
    </xf>
    <xf numFmtId="0" fontId="9" fillId="0" borderId="14" xfId="164" quotePrefix="1" applyFont="1" applyBorder="1" applyAlignment="1">
      <alignment horizontal="center" vertical="center"/>
    </xf>
    <xf numFmtId="0" fontId="12" fillId="51" borderId="24" xfId="164" applyFont="1" applyFill="1" applyBorder="1" applyAlignment="1">
      <alignment vertical="center"/>
    </xf>
    <xf numFmtId="1" fontId="12" fillId="51" borderId="30" xfId="164" applyNumberFormat="1" applyFont="1" applyFill="1" applyBorder="1" applyAlignment="1">
      <alignment horizontal="center" vertical="center"/>
    </xf>
    <xf numFmtId="0" fontId="12" fillId="51" borderId="30" xfId="164" applyFont="1" applyFill="1" applyBorder="1" applyAlignment="1">
      <alignment vertical="center"/>
    </xf>
    <xf numFmtId="0" fontId="12" fillId="51" borderId="30" xfId="164" applyFont="1" applyFill="1" applyBorder="1" applyAlignment="1">
      <alignment horizontal="center" vertical="center"/>
    </xf>
    <xf numFmtId="0" fontId="12" fillId="51" borderId="25" xfId="164" applyFont="1" applyFill="1" applyBorder="1" applyAlignment="1">
      <alignment vertical="center"/>
    </xf>
    <xf numFmtId="0" fontId="12" fillId="51" borderId="25" xfId="164" applyFont="1" applyFill="1" applyBorder="1" applyAlignment="1">
      <alignment horizontal="center" vertical="center"/>
    </xf>
    <xf numFmtId="0" fontId="12" fillId="51" borderId="10" xfId="164" applyFont="1" applyFill="1" applyBorder="1" applyAlignment="1">
      <alignment horizontal="center" vertical="center"/>
    </xf>
    <xf numFmtId="1" fontId="12" fillId="51" borderId="10" xfId="164" applyNumberFormat="1" applyFont="1" applyFill="1" applyBorder="1" applyAlignment="1">
      <alignment horizontal="center" vertical="center"/>
    </xf>
    <xf numFmtId="1" fontId="9" fillId="51" borderId="10" xfId="164" applyNumberFormat="1" applyFont="1" applyFill="1" applyBorder="1" applyAlignment="1">
      <alignment horizontal="center" vertical="center"/>
    </xf>
    <xf numFmtId="0" fontId="48" fillId="52" borderId="31" xfId="164" applyFont="1" applyFill="1" applyBorder="1" applyAlignment="1">
      <alignment horizontal="center" vertical="center" wrapText="1"/>
    </xf>
    <xf numFmtId="0" fontId="48" fillId="52" borderId="31" xfId="164" applyFont="1" applyFill="1" applyBorder="1" applyAlignment="1">
      <alignment vertical="center" wrapText="1"/>
    </xf>
    <xf numFmtId="0" fontId="48" fillId="52" borderId="31" xfId="164" applyFont="1" applyFill="1" applyBorder="1" applyAlignment="1">
      <alignment vertical="center"/>
    </xf>
    <xf numFmtId="0" fontId="35" fillId="0" borderId="14" xfId="164" applyFont="1" applyBorder="1" applyAlignment="1">
      <alignment horizontal="center" vertical="center" wrapText="1"/>
    </xf>
    <xf numFmtId="0" fontId="35" fillId="0" borderId="10" xfId="164" applyFont="1" applyBorder="1" applyAlignment="1">
      <alignment horizontal="center" vertical="center"/>
    </xf>
    <xf numFmtId="0" fontId="35" fillId="0" borderId="10" xfId="164" quotePrefix="1" applyFont="1" applyBorder="1" applyAlignment="1">
      <alignment horizontal="left" vertical="center"/>
    </xf>
    <xf numFmtId="0" fontId="35" fillId="0" borderId="10" xfId="164" applyFont="1" applyBorder="1" applyAlignment="1">
      <alignment horizontal="left" vertical="center"/>
    </xf>
    <xf numFmtId="0" fontId="35" fillId="0" borderId="10" xfId="164" applyFont="1" applyBorder="1" applyAlignment="1">
      <alignment horizontal="center" vertical="center" wrapText="1"/>
    </xf>
    <xf numFmtId="0" fontId="35" fillId="0" borderId="10" xfId="164" applyFont="1" applyBorder="1" applyAlignment="1">
      <alignment vertical="center" wrapText="1"/>
    </xf>
    <xf numFmtId="0" fontId="48" fillId="52" borderId="10" xfId="164" applyFont="1" applyFill="1" applyBorder="1" applyAlignment="1">
      <alignment horizontal="center" vertical="center" wrapText="1"/>
    </xf>
    <xf numFmtId="39" fontId="12" fillId="51" borderId="15" xfId="164" applyNumberFormat="1" applyFont="1" applyFill="1" applyBorder="1" applyAlignment="1">
      <alignment horizontal="center" vertical="center" wrapText="1"/>
    </xf>
    <xf numFmtId="0" fontId="9" fillId="0" borderId="10" xfId="164" applyFont="1" applyBorder="1" applyAlignment="1">
      <alignment horizontal="center" vertical="center" wrapText="1"/>
    </xf>
    <xf numFmtId="0" fontId="50" fillId="0" borderId="0" xfId="0" applyFont="1"/>
    <xf numFmtId="173" fontId="37" fillId="53" borderId="10" xfId="136" applyNumberFormat="1" applyFont="1" applyFill="1" applyBorder="1" applyAlignment="1">
      <alignment horizontal="left" indent="7"/>
    </xf>
    <xf numFmtId="167" fontId="37" fillId="46" borderId="13" xfId="154" applyNumberFormat="1" applyFont="1" applyFill="1" applyBorder="1" applyAlignment="1">
      <alignment horizontal="right" vertical="center" wrapText="1"/>
    </xf>
    <xf numFmtId="8" fontId="37" fillId="46" borderId="13" xfId="154" applyNumberFormat="1" applyFont="1" applyFill="1" applyBorder="1" applyAlignment="1">
      <alignment horizontal="right" vertical="center" wrapText="1"/>
    </xf>
    <xf numFmtId="8" fontId="37" fillId="0" borderId="13" xfId="154" applyNumberFormat="1" applyFont="1" applyBorder="1" applyAlignment="1">
      <alignment horizontal="right" vertical="center" wrapText="1"/>
    </xf>
    <xf numFmtId="0" fontId="40" fillId="45" borderId="10" xfId="0" applyFont="1" applyFill="1" applyBorder="1" applyAlignment="1">
      <alignment horizontal="center" vertical="center" wrapText="1"/>
    </xf>
    <xf numFmtId="0" fontId="38" fillId="45" borderId="13" xfId="136" applyFont="1" applyFill="1" applyBorder="1" applyAlignment="1">
      <alignment horizontal="left" vertical="center"/>
    </xf>
    <xf numFmtId="0" fontId="38" fillId="45" borderId="16" xfId="124" applyFont="1" applyFill="1" applyBorder="1" applyAlignment="1">
      <alignment horizontal="center" vertical="center" wrapText="1"/>
    </xf>
    <xf numFmtId="0" fontId="38" fillId="45" borderId="17" xfId="124" applyFont="1" applyFill="1" applyBorder="1" applyAlignment="1">
      <alignment horizontal="center" vertical="center" wrapText="1"/>
    </xf>
    <xf numFmtId="0" fontId="38" fillId="45" borderId="18" xfId="124" applyFont="1" applyFill="1" applyBorder="1" applyAlignment="1">
      <alignment horizontal="center" vertical="center" wrapText="1"/>
    </xf>
    <xf numFmtId="0" fontId="38" fillId="45" borderId="13" xfId="124" applyFont="1" applyFill="1" applyBorder="1" applyAlignment="1">
      <alignment horizontal="center" vertical="center" wrapText="1"/>
    </xf>
    <xf numFmtId="0" fontId="37" fillId="46" borderId="13" xfId="136" applyFont="1" applyFill="1" applyBorder="1" applyAlignment="1">
      <alignment horizontal="left" vertical="center"/>
    </xf>
    <xf numFmtId="0" fontId="37" fillId="0" borderId="13" xfId="136" applyFont="1" applyBorder="1" applyAlignment="1">
      <alignment horizontal="left" vertical="center"/>
    </xf>
    <xf numFmtId="0" fontId="40" fillId="45" borderId="14" xfId="0" applyFont="1" applyFill="1" applyBorder="1" applyAlignment="1">
      <alignment horizontal="center" vertical="center" wrapText="1"/>
    </xf>
    <xf numFmtId="0" fontId="40" fillId="45" borderId="15" xfId="0" applyFont="1" applyFill="1" applyBorder="1" applyAlignment="1">
      <alignment horizontal="center" vertical="center" wrapText="1"/>
    </xf>
    <xf numFmtId="0" fontId="39" fillId="45" borderId="10" xfId="0" applyFont="1" applyFill="1" applyBorder="1" applyAlignment="1">
      <alignment horizontal="center" vertical="center" wrapText="1"/>
    </xf>
    <xf numFmtId="0" fontId="47" fillId="51" borderId="24" xfId="164" applyFont="1" applyFill="1" applyBorder="1" applyAlignment="1">
      <alignment horizontal="center" vertical="center"/>
    </xf>
    <xf numFmtId="0" fontId="47" fillId="51" borderId="30" xfId="164" applyFont="1" applyFill="1" applyBorder="1" applyAlignment="1">
      <alignment horizontal="center" vertical="center"/>
    </xf>
    <xf numFmtId="0" fontId="47" fillId="51" borderId="25" xfId="164" applyFont="1" applyFill="1" applyBorder="1" applyAlignment="1">
      <alignment horizontal="center" vertical="center"/>
    </xf>
    <xf numFmtId="0" fontId="48" fillId="52" borderId="10" xfId="164" applyFont="1" applyFill="1" applyBorder="1" applyAlignment="1">
      <alignment horizontal="center" vertical="center" wrapText="1"/>
    </xf>
    <xf numFmtId="10" fontId="38" fillId="45" borderId="16" xfId="153" applyNumberFormat="1" applyFont="1" applyFill="1" applyBorder="1" applyAlignment="1">
      <alignment horizontal="center" vertical="center" wrapText="1"/>
    </xf>
    <xf numFmtId="10" fontId="38" fillId="45" borderId="17" xfId="153" applyNumberFormat="1" applyFont="1" applyFill="1" applyBorder="1" applyAlignment="1">
      <alignment horizontal="center" vertical="center" wrapText="1"/>
    </xf>
    <xf numFmtId="0" fontId="38" fillId="45" borderId="16" xfId="154" applyFont="1" applyFill="1" applyBorder="1" applyAlignment="1">
      <alignment horizontal="center" vertical="center" wrapText="1"/>
    </xf>
    <xf numFmtId="0" fontId="38" fillId="45" borderId="17" xfId="154" applyFont="1" applyFill="1" applyBorder="1" applyAlignment="1">
      <alignment horizontal="center" vertical="center" wrapText="1"/>
    </xf>
    <xf numFmtId="0" fontId="38" fillId="45" borderId="13" xfId="154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10" fontId="43" fillId="50" borderId="16" xfId="153" applyNumberFormat="1" applyFont="1" applyFill="1" applyBorder="1" applyAlignment="1">
      <alignment horizontal="center" vertical="center" wrapText="1"/>
    </xf>
    <xf numFmtId="10" fontId="43" fillId="50" borderId="17" xfId="153" applyNumberFormat="1" applyFont="1" applyFill="1" applyBorder="1" applyAlignment="1">
      <alignment horizontal="center" vertical="center" wrapText="1"/>
    </xf>
    <xf numFmtId="0" fontId="38" fillId="45" borderId="16" xfId="154" applyFont="1" applyFill="1" applyBorder="1" applyAlignment="1">
      <alignment horizontal="center" vertical="center"/>
    </xf>
    <xf numFmtId="0" fontId="38" fillId="45" borderId="17" xfId="154" applyFont="1" applyFill="1" applyBorder="1" applyAlignment="1">
      <alignment horizontal="center" vertical="center"/>
    </xf>
    <xf numFmtId="0" fontId="38" fillId="45" borderId="18" xfId="154" applyFont="1" applyFill="1" applyBorder="1" applyAlignment="1">
      <alignment horizontal="center" vertical="center"/>
    </xf>
  </cellXfs>
  <cellStyles count="166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" xfId="89" builtinId="4"/>
    <cellStyle name="Moeda 2" xfId="90" xr:uid="{00000000-0005-0000-0000-000059000000}"/>
    <cellStyle name="Moeda 2 2" xfId="91" xr:uid="{00000000-0005-0000-0000-00005A000000}"/>
    <cellStyle name="Moeda 2 2 2" xfId="121" xr:uid="{9E5CD59D-41D7-4ED7-A870-0DE0715C0D4C}"/>
    <cellStyle name="Moeda 2 3" xfId="120" xr:uid="{13FA9F75-2D7A-43AA-B5EA-30334FCB4559}"/>
    <cellStyle name="Moeda 2 3 2" xfId="140" xr:uid="{6ED52A53-53DA-4243-8FA2-6BCC23026567}"/>
    <cellStyle name="Moeda 3" xfId="92" xr:uid="{00000000-0005-0000-0000-00005B000000}"/>
    <cellStyle name="Moeda 3 2" xfId="122" xr:uid="{ECF5CD83-358A-412B-85BF-F4016DB83B19}"/>
    <cellStyle name="Moeda 3 3" xfId="159" xr:uid="{EE708665-AC0A-4189-BF6F-766186B6FE89}"/>
    <cellStyle name="Moeda 4" xfId="93" xr:uid="{00000000-0005-0000-0000-00005C000000}"/>
    <cellStyle name="Moeda 4 2" xfId="123" xr:uid="{087099E6-ED9C-42CF-87B3-5BD513D7A68D}"/>
    <cellStyle name="Moeda 4 2 2" xfId="141" xr:uid="{692B5D9E-E095-4854-B0D1-80E70F7CFECF}"/>
    <cellStyle name="Moeda 5" xfId="135" xr:uid="{2EAC7ED1-A55E-4EEF-ACB1-F5946969398D}"/>
    <cellStyle name="Moeda 6" xfId="150" xr:uid="{47B3ED55-3DB3-4D34-A38A-B2A4564DE2B9}"/>
    <cellStyle name="Moeda 7" xfId="156" xr:uid="{F5CC8E02-B01C-4F77-8419-2C1A0884FFF6}"/>
    <cellStyle name="Moeda 8" xfId="163" xr:uid="{0C2DD1A7-A3A9-4FD4-9681-4E92499A7E05}"/>
    <cellStyle name="Moeda 9" xfId="165" xr:uid="{DC27D12D-210C-4DCF-A7CC-807A867DCBD4}"/>
    <cellStyle name="Neutro 2" xfId="94" xr:uid="{00000000-0005-0000-0000-00005D000000}"/>
    <cellStyle name="Normal" xfId="0" builtinId="0"/>
    <cellStyle name="Normal 10" xfId="162" xr:uid="{BEA07DA2-2CBF-4FD0-9051-853575A849D7}"/>
    <cellStyle name="Normal 11" xfId="164" xr:uid="{0AEC9226-BA26-466C-ABF7-2A55A4AC8233}"/>
    <cellStyle name="Normal 2" xfId="95" xr:uid="{00000000-0005-0000-0000-00005F000000}"/>
    <cellStyle name="Normal 2 2" xfId="96" xr:uid="{00000000-0005-0000-0000-000060000000}"/>
    <cellStyle name="Normal 2 2 2" xfId="124" xr:uid="{5E941589-B4C1-472F-96D4-EFF661C856CC}"/>
    <cellStyle name="Normal 2 3" xfId="154" xr:uid="{728C3F52-CCE4-441F-97C5-EF68DAF979F2}"/>
    <cellStyle name="Normal 2 4" xfId="161" xr:uid="{DB8E1F2E-1F84-48AC-9237-75821D1FC190}"/>
    <cellStyle name="Normal 3" xfId="97" xr:uid="{00000000-0005-0000-0000-000061000000}"/>
    <cellStyle name="Normal 4" xfId="98" xr:uid="{00000000-0005-0000-0000-000062000000}"/>
    <cellStyle name="Normal 4 2" xfId="99" xr:uid="{00000000-0005-0000-0000-000063000000}"/>
    <cellStyle name="Normal 4 2 2" xfId="136" xr:uid="{03C96EE3-ACB5-4B42-93EE-FC6FB1376189}"/>
    <cellStyle name="Normal 4 3" xfId="125" xr:uid="{D1B43261-8CB3-4EF7-8A11-C789915B55CA}"/>
    <cellStyle name="Normal 4 3 2" xfId="142" xr:uid="{3335E1BB-E958-433D-BD5C-9A0D0B14A13F}"/>
    <cellStyle name="Normal 5" xfId="147" xr:uid="{7B4A70A5-55A5-4E0D-9E06-6B34718353FA}"/>
    <cellStyle name="Normal 5 2" xfId="158" xr:uid="{E34B0CD9-05D7-4AA1-9538-10D3B24B1C36}"/>
    <cellStyle name="Normal 6" xfId="148" xr:uid="{415431E1-71D7-4980-B8EA-26AED6C3F025}"/>
    <cellStyle name="Normal 7" xfId="149" xr:uid="{76FFF49F-4320-4127-BF0D-6FC607344E7F}"/>
    <cellStyle name="Normal 8" xfId="152" xr:uid="{EEFAF9D4-975A-417F-9447-A1A137B6D1B1}"/>
    <cellStyle name="Normal 9" xfId="155" xr:uid="{42E6A1B9-48C2-4BB3-B7BD-7F2811FB3DEF}"/>
    <cellStyle name="Nota 2" xfId="100" xr:uid="{00000000-0005-0000-0000-000064000000}"/>
    <cellStyle name="Nota 2 2" xfId="101" xr:uid="{00000000-0005-0000-0000-000065000000}"/>
    <cellStyle name="Nota 2 2 2" xfId="127" xr:uid="{767E8C78-FDAC-424E-816D-C2A43EBA33E0}"/>
    <cellStyle name="Nota 2 3" xfId="102" xr:uid="{00000000-0005-0000-0000-000066000000}"/>
    <cellStyle name="Nota 2 3 2" xfId="128" xr:uid="{DFE7F283-00D5-4E63-96B7-37475FFD7461}"/>
    <cellStyle name="Nota 2 4" xfId="126" xr:uid="{AC6BAA71-FE5D-4B88-806F-455D418AC275}"/>
    <cellStyle name="Nota 3" xfId="103" xr:uid="{00000000-0005-0000-0000-000067000000}"/>
    <cellStyle name="Nota 3 2" xfId="129" xr:uid="{BE98B894-1337-463C-9CDD-E508DC977875}"/>
    <cellStyle name="Nota 4" xfId="104" xr:uid="{00000000-0005-0000-0000-000068000000}"/>
    <cellStyle name="Nota 4 2" xfId="130" xr:uid="{9CA11375-6407-4888-B1F7-EB694D9495A4}"/>
    <cellStyle name="Nota 4 2 2" xfId="143" xr:uid="{30DD1CA6-0C80-4CED-911B-370155ED0BE2}"/>
    <cellStyle name="Porcentagem 2" xfId="153" xr:uid="{E0D335BF-4814-4E91-9F42-790EE43DDECE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" xfId="160" builtinId="3"/>
    <cellStyle name="Vírgula 2" xfId="116" xr:uid="{00000000-0005-0000-0000-000074000000}"/>
    <cellStyle name="Vírgula 2 2" xfId="117" xr:uid="{00000000-0005-0000-0000-000075000000}"/>
    <cellStyle name="Vírgula 2 2 2" xfId="132" xr:uid="{A7A0E746-30CB-488F-BE91-F4711FB2A5AF}"/>
    <cellStyle name="Vírgula 2 3" xfId="131" xr:uid="{62A970A9-7810-4831-AFBC-29F6EE57A84F}"/>
    <cellStyle name="Vírgula 2 3 2" xfId="144" xr:uid="{8D8A7975-7B56-4797-9D3A-3C16C85559C6}"/>
    <cellStyle name="Vírgula 2 4" xfId="137" xr:uid="{7680F89B-1818-4FA9-BF24-F122FD5E7776}"/>
    <cellStyle name="Vírgula 3" xfId="118" xr:uid="{00000000-0005-0000-0000-000076000000}"/>
    <cellStyle name="Vírgula 3 2" xfId="133" xr:uid="{04A78D3C-6003-4D20-8B8D-B419106A18D7}"/>
    <cellStyle name="Vírgula 3 2 2" xfId="145" xr:uid="{868AB434-D429-41DF-B5D2-D2C02E8F87D6}"/>
    <cellStyle name="Vírgula 3 3" xfId="138" xr:uid="{E7B03E6A-92A2-476F-94BA-BCD849D8E8D6}"/>
    <cellStyle name="Vírgula 4" xfId="119" xr:uid="{00000000-0005-0000-0000-000077000000}"/>
    <cellStyle name="Vírgula 4 2" xfId="134" xr:uid="{EE430BA3-E530-4ABD-A72D-EB228B4212E4}"/>
    <cellStyle name="Vírgula 4 2 2" xfId="146" xr:uid="{373279A4-F511-4BB7-A261-7DECFDA60204}"/>
    <cellStyle name="Vírgula 4 3" xfId="139" xr:uid="{945BC688-C57C-41BD-8C94-53DC431CC36E}"/>
    <cellStyle name="Vírgula 4 4" xfId="157" xr:uid="{1D640182-6D32-4BDD-B0F6-19082D3BD5E6}"/>
    <cellStyle name="Vírgula 5" xfId="151" xr:uid="{3E8D1C07-F7FB-4DD3-97D9-3C76738D22B9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c075202_corp_caixa_gov_br/Documents/Arquivos%20de%20Chat%20do%20Microsoft%20Teams/COMPOSICAO_SERVICOS_VIGILANCIA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082457_corp_caixa_gov_br/Documents/&#193;rea%20de%20Trabalho/CECPA%20BEATRIZ%20AREA%20TRAB/LICITA&#199;&#213;ES/GO_2025/.2025%20NOVO%20TR%20GO/PLANILHAS/Anexo%20III%20-%20PCC%20GO%20OFICIAL.xlsm" TargetMode="External"/><Relationship Id="rId1" Type="http://schemas.openxmlformats.org/officeDocument/2006/relationships/externalLinkPath" Target="/personal/c082457_corp_caixa_gov_br/Documents/&#193;rea%20de%20Trabalho/CECPA%20BEATRIZ%20AREA%20TRAB/LICITA&#199;&#213;ES/.RS%20UNIFICADO/AJUSTE%20DEMANDA%20RS-POSTOS/Planillhas/Anexo%20III%20-%20PCC%20GO%20OFICIAL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caixa.sharepoint.com/sites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?FBF2F77F" TargetMode="External"/><Relationship Id="rId1" Type="http://schemas.openxmlformats.org/officeDocument/2006/relationships/externalLinkPath" Target="file:///\\FBF2F77F\COMPOSICAO_SERVICOS_VIGILANCIA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rquivos7083/Documentos%20Compartilhados/PR7083FS201/INTERNO/SUCPA_MMR/MATERIAL_PRODUZIDO/03_PCC/PCC_VIGILANCIA_MODELO_REVISADA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sites/arquivos7083/Documentos%20Compartilhados/PR7083FS201/INTERNO/CECPA/01-CECPA01/+PROPOSTA_ESTRUTURA%20+/02%20-%20PROCESSOS/1%20-%20VIGIL&#194;NCIA/01%20-%20LICITA&#199;&#195;O/LICITACAO/Licita&#231;&#227;o%20Esp&#237;rito%20Santo%20-%20Beatriz/PLANLHAS/PCC_VIGILANCIA_ES_2022%20nao%20public&#225;vel.xlsm?E13F9143" TargetMode="External"/><Relationship Id="rId1" Type="http://schemas.openxmlformats.org/officeDocument/2006/relationships/externalLinkPath" Target="file:///\\E13F9143\PCC_VIGILANCIA_ES_2022%20nao%20public&#225;vel.xlsm" TargetMode="External"/></Relationships>
</file>

<file path=xl/externalLinks/_rels/externalLink7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082457_corp_caixa_gov_br/Documents/&#193;rea%20de%20Trabalho/CECPA%20BEATRIZ%20AREA%20TRAB/LICITA&#199;&#213;ES/.RS%20UNIFICADO/PLANILHAS/Anexo%20III%20-PCC_CAIXA_RS_UNIF_11_6_25%20AJ%20telef%20m&#243;vel.xlsm" TargetMode="External"/><Relationship Id="rId2" Type="http://schemas.microsoft.com/office/2019/04/relationships/externalLinkLongPath" Target="/personal/c082457_corp_caixa_gov_br/Documents/&#193;rea%20de%20Trabalho/CECPA%20BEATRIZ%20AREA%20TRAB/LICITA&#199;&#213;ES/.RS%20UNIFICADO/AJUSTE%20DEMANDA%20RS-POSTOS/Planillhas/Anexo%20III%20-PCC_CAIXA_RS_UNIF_11_6_25%20AJ%20telef%20m&#243;vel.xlsm?FC4F127B" TargetMode="External"/><Relationship Id="rId1" Type="http://schemas.openxmlformats.org/officeDocument/2006/relationships/externalLinkPath" Target="file:///\\FC4F127B\Anexo%20III%20-PCC_CAIXA_RS_UNIF_11_6_25%20AJ%20telef%20m&#243;vel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7083FS201/INTERNO/CECPA/01-CECPA01-M&#195;O_DE_OBRA_DEDICADA/GISEGCT%20-%20CONTRATOS/LICITACOES/LICITACAO/Licita&#231;&#227;o%20Mato%20Grosso%20-%20Beatriz/PLANILHAS/PCC_VIGILANCIA_PUBLICAVEL_MT%2021-12-2021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ixa.sharepoint.com/sites/arquivos7083/Documentos%20Compartilhados/PR7083FS201/INTERNO/CECPA/01-CECPA01/+PROPOSTA_ESTRUTURA%20+/08%20-%20MATERIAL_PADRAO/VIGILANCIA/PCC_PADRAO_V1.3_VIG_2022_20MES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>
        <row r="13">
          <cell r="F13" t="str">
            <v>RJ</v>
          </cell>
        </row>
        <row r="50">
          <cell r="D50">
            <v>1182.53</v>
          </cell>
          <cell r="F50">
            <v>1536.6</v>
          </cell>
        </row>
        <row r="51">
          <cell r="D51">
            <v>30</v>
          </cell>
        </row>
        <row r="52">
          <cell r="D52">
            <v>6</v>
          </cell>
        </row>
        <row r="53">
          <cell r="D53">
            <v>25</v>
          </cell>
        </row>
        <row r="54">
          <cell r="D54">
            <v>26.36</v>
          </cell>
        </row>
        <row r="55">
          <cell r="D55">
            <v>12</v>
          </cell>
        </row>
        <row r="60">
          <cell r="G60">
            <v>220</v>
          </cell>
        </row>
        <row r="62">
          <cell r="G62">
            <v>60</v>
          </cell>
        </row>
        <row r="63">
          <cell r="G63">
            <v>52.5</v>
          </cell>
        </row>
        <row r="67">
          <cell r="G67">
            <v>9</v>
          </cell>
        </row>
        <row r="68">
          <cell r="C68" t="str">
            <v>Auxílio-Refeição/Alimentação</v>
          </cell>
          <cell r="G68">
            <v>21.65</v>
          </cell>
        </row>
        <row r="69">
          <cell r="C69" t="str">
            <v>Seguro de Vida</v>
          </cell>
          <cell r="G69">
            <v>10</v>
          </cell>
        </row>
        <row r="70">
          <cell r="C70" t="str">
            <v>Assiduidade (qdo das férias)</v>
          </cell>
          <cell r="G70">
            <v>113.95</v>
          </cell>
        </row>
        <row r="71">
          <cell r="C71" t="str">
            <v>Outros Benefícios 1 (Especificar)</v>
          </cell>
        </row>
        <row r="73">
          <cell r="C73" t="str">
            <v>Outros Benefícios 3 (Especificar)</v>
          </cell>
        </row>
        <row r="77">
          <cell r="G77">
            <v>6</v>
          </cell>
        </row>
        <row r="78">
          <cell r="G78">
            <v>15.208333333333334</v>
          </cell>
        </row>
        <row r="80">
          <cell r="G80">
            <v>26.125</v>
          </cell>
        </row>
        <row r="81">
          <cell r="G81">
            <v>20</v>
          </cell>
        </row>
        <row r="93">
          <cell r="G93">
            <v>60</v>
          </cell>
        </row>
        <row r="101">
          <cell r="G101">
            <v>400</v>
          </cell>
        </row>
        <row r="105">
          <cell r="G105">
            <v>4.8499999999999996</v>
          </cell>
        </row>
        <row r="106">
          <cell r="G106">
            <v>5.45</v>
          </cell>
        </row>
        <row r="107">
          <cell r="G107">
            <v>0.65</v>
          </cell>
        </row>
        <row r="108">
          <cell r="G108">
            <v>3</v>
          </cell>
        </row>
        <row r="109">
          <cell r="G10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DE-DADOS"/>
      <sheetName val="ENCARGOS"/>
      <sheetName val="INSUMOS DIVERSOS"/>
      <sheetName val="RESUMO_COMPOSICAO_GO"/>
      <sheetName val="RESUMO_PREÇOS"/>
      <sheetName val="RESUMO_CONTINGENCIAMENTO"/>
    </sheetNames>
    <sheetDataSet>
      <sheetData sheetId="0">
        <row r="14">
          <cell r="O14" t="str">
            <v>GOIÁS</v>
          </cell>
        </row>
        <row r="38">
          <cell r="O38">
            <v>60</v>
          </cell>
        </row>
        <row r="39">
          <cell r="O39">
            <v>7</v>
          </cell>
        </row>
        <row r="40">
          <cell r="O40" t="str">
            <v>sim</v>
          </cell>
        </row>
        <row r="42">
          <cell r="O42">
            <v>30</v>
          </cell>
        </row>
        <row r="43">
          <cell r="O43">
            <v>20</v>
          </cell>
        </row>
        <row r="48">
          <cell r="O48">
            <v>6</v>
          </cell>
        </row>
        <row r="52">
          <cell r="O52">
            <v>30.42</v>
          </cell>
        </row>
        <row r="54">
          <cell r="O54">
            <v>5.32</v>
          </cell>
        </row>
        <row r="56">
          <cell r="O56">
            <v>25.12</v>
          </cell>
        </row>
        <row r="98">
          <cell r="C98" t="str">
            <v>Transporte</v>
          </cell>
          <cell r="Q98">
            <v>8.6</v>
          </cell>
        </row>
        <row r="99">
          <cell r="C99" t="str">
            <v>Auxílio-Refeição/Alimentação</v>
          </cell>
          <cell r="Q99">
            <v>30</v>
          </cell>
        </row>
        <row r="100">
          <cell r="Q100">
            <v>8.5</v>
          </cell>
        </row>
        <row r="101">
          <cell r="C101" t="str">
            <v>Seguro de Vida (inc. aux. Morte funeral, etc.)</v>
          </cell>
          <cell r="Q101">
            <v>15</v>
          </cell>
        </row>
        <row r="179">
          <cell r="P179">
            <v>3.5</v>
          </cell>
        </row>
        <row r="180">
          <cell r="P180">
            <v>5</v>
          </cell>
        </row>
        <row r="181">
          <cell r="P181">
            <v>3.5</v>
          </cell>
        </row>
        <row r="182">
          <cell r="P182">
            <v>0.65</v>
          </cell>
        </row>
        <row r="183">
          <cell r="P183">
            <v>3</v>
          </cell>
        </row>
        <row r="184">
          <cell r="P184">
            <v>4.0999999999999996</v>
          </cell>
        </row>
      </sheetData>
      <sheetData sheetId="1" refreshError="1"/>
      <sheetData sheetId="2" refreshError="1"/>
      <sheetData sheetId="3">
        <row r="770">
          <cell r="B770" t="str">
            <v>Posto "A"</v>
          </cell>
        </row>
      </sheetData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RJ"/>
      <sheetName val="RESUMO_PREÇOS"/>
      <sheetName val="RESUMO_CONTINGENCIAMENTO"/>
      <sheetName val="COMPARATIVO"/>
      <sheetName val="Componentes_composicao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ES"/>
      <sheetName val="RESUMO_PREÇOS"/>
      <sheetName val="RESUMO_CONTINGENCIAMENTO"/>
      <sheetName val="pesquisa INSUMOS"/>
      <sheetName val="CUSTO PREPOSTO"/>
      <sheetName val="CUSTOS INDIRE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ainel"/>
      <sheetName val="RESUMO_PREÇOS"/>
      <sheetName val="INSUMOS DIVERSOS"/>
      <sheetName val="ENCARGOS"/>
      <sheetName val="Posto A"/>
      <sheetName val="Posto A1"/>
      <sheetName val="Posto A2"/>
      <sheetName val="Posto A3"/>
      <sheetName val="Posto A4"/>
      <sheetName val="Posto A5"/>
      <sheetName val="Posto B"/>
      <sheetName val="Posto C"/>
      <sheetName val="Posto C1"/>
      <sheetName val="Posto D"/>
      <sheetName val="Posto E Fixo"/>
      <sheetName val=" Posto E não fixo"/>
      <sheetName val="Posto E1 Fixo"/>
      <sheetName val="Posto E1 Não Fixo"/>
      <sheetName val="Posto E2 Fixo"/>
      <sheetName val="Posto E2 Não Fixo"/>
      <sheetName val="Posto E3 Fixo"/>
      <sheetName val=" Posto E3 não fixo"/>
      <sheetName val="Posto E4 Fixo"/>
      <sheetName val=" Posto E4 não fixo"/>
      <sheetName val="Posto H"/>
      <sheetName val="Posto I"/>
      <sheetName val="Posto I1"/>
      <sheetName val="Posto ASPP-A"/>
      <sheetName val="Posto ASPP-A1"/>
      <sheetName val="Posto ASPP-B"/>
      <sheetName val="Posto ASPP-C"/>
      <sheetName val="Posto ASPP-D"/>
      <sheetName val="Posto ASPP-E"/>
      <sheetName val="Posto ASPP-E1"/>
      <sheetName val="IVI"/>
    </sheetNames>
    <sheetDataSet>
      <sheetData sheetId="0">
        <row r="3">
          <cell r="C3">
            <v>22</v>
          </cell>
        </row>
        <row r="9">
          <cell r="C9">
            <v>8</v>
          </cell>
        </row>
        <row r="12">
          <cell r="C12">
            <v>2105.4</v>
          </cell>
        </row>
        <row r="14">
          <cell r="C14">
            <v>9.57</v>
          </cell>
        </row>
        <row r="15">
          <cell r="C15">
            <v>14.35</v>
          </cell>
        </row>
        <row r="20">
          <cell r="C20">
            <v>1.59</v>
          </cell>
        </row>
        <row r="31">
          <cell r="C31">
            <v>3.1199999999999999E-2</v>
          </cell>
        </row>
      </sheetData>
      <sheetData sheetId="1"/>
      <sheetData sheetId="2">
        <row r="61">
          <cell r="F61">
            <v>60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MT"/>
      <sheetName val="RESUMO_PREÇOS"/>
      <sheetName val="RESUMO_CONTINGENCIAMENTO"/>
      <sheetName val="CUSTO PREPOSTO"/>
      <sheetName val="CUSTOS INDIRETOS"/>
    </sheetNames>
    <sheetDataSet>
      <sheetData sheetId="0" refreshError="1">
        <row r="13">
          <cell r="P13" t="str">
            <v>MATO GROSSO</v>
          </cell>
        </row>
        <row r="18">
          <cell r="P18">
            <v>12</v>
          </cell>
        </row>
        <row r="33">
          <cell r="P33">
            <v>720</v>
          </cell>
        </row>
        <row r="34">
          <cell r="P34">
            <v>215.6</v>
          </cell>
        </row>
        <row r="35">
          <cell r="P35">
            <v>192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CAO_AC"/>
      <sheetName val="RESUMO_CONTINGENCIAMENTO"/>
      <sheetName val="RESUMO_PREÇOS"/>
      <sheetName val="ESTIMATIVA X CONT ATUAL"/>
      <sheetName val="Componentes_composicao"/>
      <sheetName val="CUSTO PREPOSTO"/>
      <sheetName val="CUSTOS INDIRETOS"/>
    </sheetNames>
    <sheetDataSet>
      <sheetData sheetId="0">
        <row r="13">
          <cell r="O13" t="str">
            <v>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7"/>
  <sheetViews>
    <sheetView zoomScaleNormal="100" zoomScalePageLayoutView="85" workbookViewId="0">
      <selection activeCell="J50" sqref="J50"/>
    </sheetView>
  </sheetViews>
  <sheetFormatPr defaultRowHeight="12.5" x14ac:dyDescent="0.25"/>
  <cols>
    <col min="1" max="1" width="47.08984375" customWidth="1"/>
    <col min="2" max="2" width="16" customWidth="1"/>
    <col min="3" max="3" width="20.81640625" customWidth="1"/>
    <col min="4" max="4" width="20.1796875" customWidth="1"/>
    <col min="5" max="5" width="22.1796875" customWidth="1"/>
    <col min="6" max="6" width="5.08984375" style="14" customWidth="1"/>
    <col min="7" max="7" width="18.26953125" customWidth="1"/>
    <col min="8" max="8" width="23.36328125" customWidth="1"/>
    <col min="9" max="9" width="12" bestFit="1" customWidth="1"/>
    <col min="10" max="10" width="10.1796875" bestFit="1" customWidth="1"/>
    <col min="11" max="11" width="12" bestFit="1" customWidth="1"/>
    <col min="12" max="12" width="10.1796875" bestFit="1" customWidth="1"/>
  </cols>
  <sheetData>
    <row r="1" spans="1:8" ht="27" customHeight="1" x14ac:dyDescent="0.25">
      <c r="A1" s="4" t="s">
        <v>59</v>
      </c>
    </row>
    <row r="2" spans="1:8" ht="27" customHeight="1" x14ac:dyDescent="0.25">
      <c r="A2" s="149" t="s">
        <v>34</v>
      </c>
      <c r="B2" s="149"/>
      <c r="C2" s="149"/>
      <c r="D2" s="149"/>
      <c r="E2" s="149"/>
      <c r="F2" s="15"/>
    </row>
    <row r="3" spans="1:8" ht="12.75" customHeight="1" x14ac:dyDescent="0.25">
      <c r="A3" s="139" t="s">
        <v>0</v>
      </c>
      <c r="B3" s="139" t="s">
        <v>1</v>
      </c>
      <c r="C3" s="139" t="s">
        <v>2</v>
      </c>
      <c r="D3" s="139" t="s">
        <v>3</v>
      </c>
      <c r="E3" s="139" t="s">
        <v>43</v>
      </c>
      <c r="F3" s="15"/>
    </row>
    <row r="4" spans="1:8" ht="35.25" customHeight="1" x14ac:dyDescent="0.25">
      <c r="A4" s="139"/>
      <c r="B4" s="139"/>
      <c r="C4" s="139"/>
      <c r="D4" s="139"/>
      <c r="E4" s="139"/>
      <c r="F4"/>
    </row>
    <row r="5" spans="1:8" ht="17.25" customHeight="1" x14ac:dyDescent="0.25">
      <c r="A5" s="17" t="s">
        <v>4</v>
      </c>
      <c r="B5" s="5"/>
      <c r="C5" s="2"/>
      <c r="D5" s="2">
        <f>B5*C5</f>
        <v>0</v>
      </c>
      <c r="E5" s="18">
        <f>D5*60</f>
        <v>0</v>
      </c>
      <c r="F5"/>
      <c r="G5" s="11">
        <f>B28</f>
        <v>0</v>
      </c>
      <c r="H5" s="10" t="s">
        <v>30</v>
      </c>
    </row>
    <row r="6" spans="1:8" ht="15" customHeight="1" x14ac:dyDescent="0.25">
      <c r="A6" s="17" t="s">
        <v>5</v>
      </c>
      <c r="B6" s="5"/>
      <c r="C6" s="2"/>
      <c r="D6" s="2">
        <f t="shared" ref="D6:D27" si="0">B6*C6</f>
        <v>0</v>
      </c>
      <c r="E6" s="18">
        <f t="shared" ref="E6:E27" si="1">D6*60</f>
        <v>0</v>
      </c>
      <c r="F6"/>
      <c r="G6" s="11">
        <f>G5*40%</f>
        <v>0</v>
      </c>
      <c r="H6" s="10" t="s">
        <v>31</v>
      </c>
    </row>
    <row r="7" spans="1:8" ht="15" customHeight="1" x14ac:dyDescent="0.25">
      <c r="A7" s="17" t="s">
        <v>35</v>
      </c>
      <c r="B7" s="5"/>
      <c r="C7" s="2"/>
      <c r="D7" s="2">
        <f t="shared" si="0"/>
        <v>0</v>
      </c>
      <c r="E7" s="18">
        <f t="shared" si="1"/>
        <v>0</v>
      </c>
      <c r="F7"/>
      <c r="G7" s="10"/>
      <c r="H7" s="10" t="s">
        <v>33</v>
      </c>
    </row>
    <row r="8" spans="1:8" ht="15" customHeight="1" x14ac:dyDescent="0.25">
      <c r="A8" s="17" t="s">
        <v>36</v>
      </c>
      <c r="B8" s="5"/>
      <c r="C8" s="2"/>
      <c r="D8" s="2">
        <f t="shared" si="0"/>
        <v>0</v>
      </c>
      <c r="E8" s="18">
        <f t="shared" si="1"/>
        <v>0</v>
      </c>
      <c r="F8"/>
    </row>
    <row r="9" spans="1:8" ht="15" customHeight="1" x14ac:dyDescent="0.25">
      <c r="A9" s="17" t="s">
        <v>37</v>
      </c>
      <c r="B9" s="5"/>
      <c r="C9" s="2"/>
      <c r="D9" s="2">
        <f t="shared" si="0"/>
        <v>0</v>
      </c>
      <c r="E9" s="18">
        <f t="shared" si="1"/>
        <v>0</v>
      </c>
      <c r="F9"/>
      <c r="G9" s="14"/>
      <c r="H9" s="14"/>
    </row>
    <row r="10" spans="1:8" ht="15" customHeight="1" x14ac:dyDescent="0.4">
      <c r="A10" s="17" t="s">
        <v>38</v>
      </c>
      <c r="B10" s="5"/>
      <c r="C10" s="2"/>
      <c r="D10" s="2">
        <f t="shared" si="0"/>
        <v>0</v>
      </c>
      <c r="E10" s="18">
        <f t="shared" si="1"/>
        <v>0</v>
      </c>
      <c r="F10"/>
      <c r="G10" s="38"/>
      <c r="H10" s="14"/>
    </row>
    <row r="11" spans="1:8" ht="13" x14ac:dyDescent="0.25">
      <c r="A11" s="17" t="s">
        <v>6</v>
      </c>
      <c r="B11" s="5"/>
      <c r="C11" s="2"/>
      <c r="D11" s="2">
        <f t="shared" si="0"/>
        <v>0</v>
      </c>
      <c r="E11" s="18">
        <f t="shared" si="1"/>
        <v>0</v>
      </c>
      <c r="F11"/>
      <c r="G11" s="14"/>
      <c r="H11" s="14"/>
    </row>
    <row r="12" spans="1:8" ht="13" x14ac:dyDescent="0.3">
      <c r="A12" s="17" t="s">
        <v>7</v>
      </c>
      <c r="B12" s="6"/>
      <c r="C12" s="2"/>
      <c r="D12" s="2">
        <f t="shared" si="0"/>
        <v>0</v>
      </c>
      <c r="E12" s="18">
        <f t="shared" si="1"/>
        <v>0</v>
      </c>
    </row>
    <row r="13" spans="1:8" ht="13" x14ac:dyDescent="0.3">
      <c r="A13" s="17" t="s">
        <v>8</v>
      </c>
      <c r="B13" s="6"/>
      <c r="C13" s="2"/>
      <c r="D13" s="2">
        <f t="shared" si="0"/>
        <v>0</v>
      </c>
      <c r="E13" s="18">
        <f t="shared" si="1"/>
        <v>0</v>
      </c>
    </row>
    <row r="14" spans="1:8" ht="13" x14ac:dyDescent="0.3">
      <c r="A14" s="17" t="s">
        <v>9</v>
      </c>
      <c r="B14" s="6"/>
      <c r="C14" s="2"/>
      <c r="D14" s="2">
        <f t="shared" si="0"/>
        <v>0</v>
      </c>
      <c r="E14" s="18">
        <f t="shared" si="1"/>
        <v>0</v>
      </c>
    </row>
    <row r="15" spans="1:8" ht="13" x14ac:dyDescent="0.25">
      <c r="A15" s="17" t="s">
        <v>10</v>
      </c>
      <c r="B15" s="5"/>
      <c r="C15" s="2"/>
      <c r="D15" s="2">
        <f t="shared" si="0"/>
        <v>0</v>
      </c>
      <c r="E15" s="18">
        <f t="shared" si="1"/>
        <v>0</v>
      </c>
    </row>
    <row r="16" spans="1:8" ht="13" x14ac:dyDescent="0.25">
      <c r="A16" s="17" t="s">
        <v>11</v>
      </c>
      <c r="B16" s="5"/>
      <c r="C16" s="2"/>
      <c r="D16" s="2">
        <f t="shared" si="0"/>
        <v>0</v>
      </c>
      <c r="E16" s="18">
        <f t="shared" si="1"/>
        <v>0</v>
      </c>
    </row>
    <row r="17" spans="1:12" ht="13" x14ac:dyDescent="0.25">
      <c r="A17" s="17" t="s">
        <v>12</v>
      </c>
      <c r="B17" s="5"/>
      <c r="C17" s="2"/>
      <c r="D17" s="2">
        <f t="shared" si="0"/>
        <v>0</v>
      </c>
      <c r="E17" s="18">
        <f t="shared" si="1"/>
        <v>0</v>
      </c>
    </row>
    <row r="18" spans="1:12" ht="13" x14ac:dyDescent="0.25">
      <c r="A18" s="17" t="s">
        <v>39</v>
      </c>
      <c r="B18" s="5"/>
      <c r="C18" s="2"/>
      <c r="D18" s="2">
        <f t="shared" si="0"/>
        <v>0</v>
      </c>
      <c r="E18" s="18">
        <f t="shared" si="1"/>
        <v>0</v>
      </c>
    </row>
    <row r="19" spans="1:12" ht="13" x14ac:dyDescent="0.25">
      <c r="A19" s="17" t="s">
        <v>40</v>
      </c>
      <c r="B19" s="5"/>
      <c r="C19" s="2"/>
      <c r="D19" s="2">
        <f t="shared" si="0"/>
        <v>0</v>
      </c>
      <c r="E19" s="18">
        <f t="shared" si="1"/>
        <v>0</v>
      </c>
    </row>
    <row r="20" spans="1:12" ht="13" x14ac:dyDescent="0.25">
      <c r="A20" s="17" t="s">
        <v>13</v>
      </c>
      <c r="B20" s="5"/>
      <c r="C20" s="2"/>
      <c r="D20" s="2">
        <f t="shared" si="0"/>
        <v>0</v>
      </c>
      <c r="E20" s="18">
        <f t="shared" si="1"/>
        <v>0</v>
      </c>
    </row>
    <row r="21" spans="1:12" ht="13" x14ac:dyDescent="0.25">
      <c r="A21" s="17" t="s">
        <v>14</v>
      </c>
      <c r="B21" s="5"/>
      <c r="C21" s="2"/>
      <c r="D21" s="2">
        <f t="shared" si="0"/>
        <v>0</v>
      </c>
      <c r="E21" s="18">
        <f t="shared" si="1"/>
        <v>0</v>
      </c>
    </row>
    <row r="22" spans="1:12" ht="13" x14ac:dyDescent="0.25">
      <c r="A22" s="17" t="s">
        <v>42</v>
      </c>
      <c r="B22" s="5"/>
      <c r="C22" s="2"/>
      <c r="D22" s="2">
        <f t="shared" si="0"/>
        <v>0</v>
      </c>
      <c r="E22" s="18">
        <f t="shared" si="1"/>
        <v>0</v>
      </c>
    </row>
    <row r="23" spans="1:12" ht="13" x14ac:dyDescent="0.25">
      <c r="A23" s="17" t="s">
        <v>15</v>
      </c>
      <c r="B23" s="5"/>
      <c r="C23" s="2"/>
      <c r="D23" s="2">
        <f t="shared" si="0"/>
        <v>0</v>
      </c>
      <c r="E23" s="18">
        <f t="shared" si="1"/>
        <v>0</v>
      </c>
    </row>
    <row r="24" spans="1:12" ht="13" x14ac:dyDescent="0.25">
      <c r="A24" s="17" t="s">
        <v>16</v>
      </c>
      <c r="B24" s="5"/>
      <c r="C24" s="2"/>
      <c r="D24" s="2">
        <f t="shared" si="0"/>
        <v>0</v>
      </c>
      <c r="E24" s="18">
        <f t="shared" si="1"/>
        <v>0</v>
      </c>
      <c r="G24" s="14"/>
      <c r="H24" s="14"/>
      <c r="I24" s="14"/>
    </row>
    <row r="25" spans="1:12" ht="13" x14ac:dyDescent="0.25">
      <c r="A25" s="17" t="s">
        <v>17</v>
      </c>
      <c r="B25" s="5"/>
      <c r="C25" s="2"/>
      <c r="D25" s="2">
        <f t="shared" si="0"/>
        <v>0</v>
      </c>
      <c r="E25" s="18">
        <f t="shared" si="1"/>
        <v>0</v>
      </c>
      <c r="G25" s="14"/>
      <c r="H25" s="14"/>
      <c r="I25" s="14"/>
    </row>
    <row r="26" spans="1:12" ht="13" x14ac:dyDescent="0.25">
      <c r="A26" s="17" t="s">
        <v>18</v>
      </c>
      <c r="B26" s="5"/>
      <c r="C26" s="2"/>
      <c r="D26" s="2">
        <f t="shared" si="0"/>
        <v>0</v>
      </c>
      <c r="E26" s="18">
        <f t="shared" si="1"/>
        <v>0</v>
      </c>
      <c r="G26" s="14"/>
      <c r="H26" s="14"/>
      <c r="I26" s="14"/>
    </row>
    <row r="27" spans="1:12" ht="13" x14ac:dyDescent="0.25">
      <c r="A27" s="17" t="s">
        <v>41</v>
      </c>
      <c r="B27" s="5"/>
      <c r="C27" s="2"/>
      <c r="D27" s="2">
        <f t="shared" si="0"/>
        <v>0</v>
      </c>
      <c r="E27" s="18">
        <f t="shared" si="1"/>
        <v>0</v>
      </c>
      <c r="G27" s="14"/>
      <c r="H27" s="14"/>
      <c r="I27" s="14"/>
    </row>
    <row r="28" spans="1:12" ht="25.5" customHeight="1" x14ac:dyDescent="0.25">
      <c r="A28" s="19" t="s">
        <v>29</v>
      </c>
      <c r="B28" s="20">
        <f>SUM(B5:B27)</f>
        <v>0</v>
      </c>
      <c r="C28" s="21"/>
      <c r="D28" s="9">
        <f>SUM(D5:D27)</f>
        <v>0</v>
      </c>
      <c r="E28" s="9">
        <f>D28*60</f>
        <v>0</v>
      </c>
      <c r="G28" s="14"/>
      <c r="H28" s="14"/>
      <c r="I28" s="14"/>
    </row>
    <row r="29" spans="1:12" ht="39" x14ac:dyDescent="0.25">
      <c r="A29" s="22" t="s">
        <v>19</v>
      </c>
      <c r="B29" s="24" t="s">
        <v>1</v>
      </c>
      <c r="C29" s="24" t="s">
        <v>2</v>
      </c>
      <c r="D29" s="24" t="s">
        <v>3</v>
      </c>
      <c r="E29" s="24" t="s">
        <v>43</v>
      </c>
      <c r="G29" s="14"/>
      <c r="H29" s="14"/>
      <c r="I29" s="14"/>
    </row>
    <row r="30" spans="1:12" ht="31" customHeight="1" x14ac:dyDescent="0.3">
      <c r="A30" s="17" t="s">
        <v>44</v>
      </c>
      <c r="B30" s="3"/>
      <c r="C30" s="36"/>
      <c r="D30" s="2">
        <f>B30*C30</f>
        <v>0</v>
      </c>
      <c r="E30" s="18">
        <f>D30*60</f>
        <v>0</v>
      </c>
      <c r="F30" s="16"/>
      <c r="G30" s="14"/>
      <c r="H30" s="27"/>
      <c r="I30" s="28"/>
      <c r="J30" s="8"/>
      <c r="K30" s="8"/>
      <c r="L30" s="8"/>
    </row>
    <row r="31" spans="1:12" ht="31" customHeight="1" x14ac:dyDescent="0.3">
      <c r="A31" s="17" t="s">
        <v>48</v>
      </c>
      <c r="B31" s="3"/>
      <c r="C31" s="36"/>
      <c r="D31" s="2">
        <f>B31*C31</f>
        <v>0</v>
      </c>
      <c r="E31" s="18">
        <f t="shared" ref="E31:E43" si="2">D31*60</f>
        <v>0</v>
      </c>
      <c r="F31" s="16"/>
      <c r="G31" s="14"/>
      <c r="H31" s="12"/>
      <c r="I31" s="13"/>
      <c r="J31" s="8"/>
      <c r="K31" s="8"/>
      <c r="L31" s="8"/>
    </row>
    <row r="32" spans="1:12" ht="26" x14ac:dyDescent="0.3">
      <c r="A32" s="17" t="s">
        <v>45</v>
      </c>
      <c r="B32" s="3"/>
      <c r="C32" s="29"/>
      <c r="D32" s="2">
        <f t="shared" ref="D32:D43" si="3">B32*C32</f>
        <v>0</v>
      </c>
      <c r="E32" s="18">
        <f t="shared" si="2"/>
        <v>0</v>
      </c>
      <c r="F32" s="16"/>
      <c r="G32" s="14"/>
      <c r="H32" s="12"/>
      <c r="I32" s="13"/>
      <c r="J32" s="8"/>
      <c r="K32" s="8"/>
      <c r="L32" s="8"/>
    </row>
    <row r="33" spans="1:12" ht="26" x14ac:dyDescent="0.3">
      <c r="A33" s="17" t="s">
        <v>52</v>
      </c>
      <c r="B33" s="3"/>
      <c r="C33" s="29"/>
      <c r="D33" s="2">
        <f t="shared" si="3"/>
        <v>0</v>
      </c>
      <c r="E33" s="18">
        <f t="shared" si="2"/>
        <v>0</v>
      </c>
      <c r="F33" s="16"/>
      <c r="G33" s="14"/>
      <c r="H33" s="12"/>
      <c r="I33" s="8"/>
      <c r="J33" s="8"/>
      <c r="K33" s="8"/>
      <c r="L33" s="8"/>
    </row>
    <row r="34" spans="1:12" ht="26" x14ac:dyDescent="0.3">
      <c r="A34" s="17" t="s">
        <v>51</v>
      </c>
      <c r="B34" s="3"/>
      <c r="C34" s="29"/>
      <c r="D34" s="2">
        <f t="shared" ref="D34" si="4">B34*C34</f>
        <v>0</v>
      </c>
      <c r="E34" s="18">
        <f t="shared" ref="E34" si="5">D34*60</f>
        <v>0</v>
      </c>
      <c r="F34" s="16"/>
      <c r="G34" s="14"/>
      <c r="H34" s="12"/>
      <c r="I34" s="8"/>
      <c r="J34" s="8"/>
      <c r="K34" s="8"/>
      <c r="L34" s="8"/>
    </row>
    <row r="35" spans="1:12" ht="26" x14ac:dyDescent="0.3">
      <c r="A35" s="17" t="s">
        <v>28</v>
      </c>
      <c r="B35" s="3"/>
      <c r="C35" s="29"/>
      <c r="D35" s="2">
        <f t="shared" si="3"/>
        <v>0</v>
      </c>
      <c r="E35" s="18">
        <f t="shared" si="2"/>
        <v>0</v>
      </c>
      <c r="F35" s="16"/>
      <c r="G35" s="14"/>
      <c r="H35" s="12"/>
      <c r="I35" s="8"/>
      <c r="J35" s="8"/>
      <c r="K35" s="8"/>
      <c r="L35" s="8"/>
    </row>
    <row r="36" spans="1:12" ht="14" x14ac:dyDescent="0.3">
      <c r="A36" s="17" t="s">
        <v>20</v>
      </c>
      <c r="B36" s="1"/>
      <c r="C36" s="29"/>
      <c r="D36" s="2">
        <f t="shared" si="3"/>
        <v>0</v>
      </c>
      <c r="E36" s="18">
        <f t="shared" si="2"/>
        <v>0</v>
      </c>
      <c r="F36" s="16"/>
      <c r="G36" s="14"/>
      <c r="H36" s="12"/>
      <c r="I36" s="8"/>
      <c r="J36" s="8"/>
      <c r="K36" s="8"/>
      <c r="L36" s="8"/>
    </row>
    <row r="37" spans="1:12" ht="14" x14ac:dyDescent="0.3">
      <c r="A37" s="17" t="s">
        <v>46</v>
      </c>
      <c r="B37" s="1"/>
      <c r="C37" s="29"/>
      <c r="D37" s="2">
        <f t="shared" si="3"/>
        <v>0</v>
      </c>
      <c r="E37" s="18">
        <f t="shared" si="2"/>
        <v>0</v>
      </c>
      <c r="F37" s="16"/>
      <c r="G37" s="14"/>
      <c r="H37" s="12"/>
      <c r="I37" s="8"/>
      <c r="J37" s="8"/>
      <c r="K37" s="8"/>
      <c r="L37" s="8"/>
    </row>
    <row r="38" spans="1:12" ht="14" x14ac:dyDescent="0.3">
      <c r="A38" s="17" t="s">
        <v>21</v>
      </c>
      <c r="B38" s="1"/>
      <c r="C38" s="29"/>
      <c r="D38" s="2">
        <f t="shared" si="3"/>
        <v>0</v>
      </c>
      <c r="E38" s="18">
        <f t="shared" si="2"/>
        <v>0</v>
      </c>
      <c r="F38" s="23"/>
      <c r="G38" s="14"/>
      <c r="H38" s="12"/>
      <c r="I38" s="8"/>
      <c r="J38" s="8"/>
      <c r="K38" s="8"/>
      <c r="L38" s="8"/>
    </row>
    <row r="39" spans="1:12" ht="14" x14ac:dyDescent="0.3">
      <c r="A39" s="17" t="s">
        <v>22</v>
      </c>
      <c r="B39" s="1"/>
      <c r="C39" s="29"/>
      <c r="D39" s="2">
        <f t="shared" si="3"/>
        <v>0</v>
      </c>
      <c r="E39" s="18">
        <f t="shared" si="2"/>
        <v>0</v>
      </c>
      <c r="F39" s="23"/>
      <c r="G39" s="14"/>
      <c r="H39" s="12"/>
      <c r="I39" s="8"/>
      <c r="J39" s="8"/>
      <c r="K39" s="8"/>
      <c r="L39" s="8"/>
    </row>
    <row r="40" spans="1:12" ht="14" x14ac:dyDescent="0.3">
      <c r="A40" s="17" t="s">
        <v>23</v>
      </c>
      <c r="B40" s="1"/>
      <c r="C40" s="29"/>
      <c r="D40" s="2">
        <f t="shared" si="3"/>
        <v>0</v>
      </c>
      <c r="E40" s="18">
        <f t="shared" si="2"/>
        <v>0</v>
      </c>
      <c r="F40" s="16"/>
      <c r="G40" s="14"/>
      <c r="H40" s="12"/>
      <c r="I40" s="8"/>
      <c r="J40" s="8"/>
      <c r="K40" s="8"/>
      <c r="L40" s="8"/>
    </row>
    <row r="41" spans="1:12" ht="14" x14ac:dyDescent="0.3">
      <c r="A41" s="17" t="s">
        <v>24</v>
      </c>
      <c r="B41" s="1"/>
      <c r="C41" s="29"/>
      <c r="D41" s="2">
        <f t="shared" si="3"/>
        <v>0</v>
      </c>
      <c r="E41" s="18">
        <f t="shared" si="2"/>
        <v>0</v>
      </c>
      <c r="F41" s="16"/>
      <c r="G41" s="14"/>
      <c r="H41" s="12"/>
      <c r="I41" s="8"/>
      <c r="J41" s="8"/>
      <c r="K41" s="8"/>
      <c r="L41" s="8"/>
    </row>
    <row r="42" spans="1:12" ht="14" x14ac:dyDescent="0.3">
      <c r="A42" s="17" t="s">
        <v>47</v>
      </c>
      <c r="B42" s="1"/>
      <c r="C42" s="29"/>
      <c r="D42" s="2">
        <f t="shared" si="3"/>
        <v>0</v>
      </c>
      <c r="E42" s="18">
        <f t="shared" si="2"/>
        <v>0</v>
      </c>
      <c r="F42" s="16"/>
      <c r="G42" s="14"/>
      <c r="H42" s="12"/>
      <c r="I42" s="8"/>
      <c r="J42" s="8"/>
      <c r="K42" s="8"/>
      <c r="L42" s="8"/>
    </row>
    <row r="43" spans="1:12" ht="14" x14ac:dyDescent="0.3">
      <c r="A43" s="17" t="s">
        <v>25</v>
      </c>
      <c r="B43" s="1"/>
      <c r="C43" s="29"/>
      <c r="D43" s="2">
        <f t="shared" si="3"/>
        <v>0</v>
      </c>
      <c r="E43" s="18">
        <f t="shared" si="2"/>
        <v>0</v>
      </c>
      <c r="F43" s="16"/>
      <c r="G43" s="14"/>
      <c r="H43" s="8"/>
      <c r="I43" s="8"/>
      <c r="J43" s="8"/>
      <c r="K43" s="8"/>
      <c r="L43" s="8"/>
    </row>
    <row r="44" spans="1:12" ht="14" x14ac:dyDescent="0.3">
      <c r="A44" s="19" t="s">
        <v>50</v>
      </c>
      <c r="B44" s="20"/>
      <c r="C44" s="21"/>
      <c r="D44" s="9">
        <f>SUM(D30:D43)</f>
        <v>0</v>
      </c>
      <c r="E44" s="9">
        <f>D44*60</f>
        <v>0</v>
      </c>
      <c r="F44" s="25"/>
      <c r="G44" s="14"/>
      <c r="H44" s="26"/>
      <c r="I44" s="26"/>
      <c r="J44" s="26"/>
      <c r="K44" s="26"/>
      <c r="L44" s="26"/>
    </row>
    <row r="45" spans="1:12" ht="25.5" customHeight="1" x14ac:dyDescent="0.3">
      <c r="A45" s="147" t="s">
        <v>32</v>
      </c>
      <c r="B45" s="139" t="s">
        <v>1</v>
      </c>
      <c r="C45" s="139" t="s">
        <v>2</v>
      </c>
      <c r="D45" s="139" t="s">
        <v>3</v>
      </c>
      <c r="E45" s="139" t="s">
        <v>43</v>
      </c>
      <c r="F45" s="25"/>
      <c r="G45" s="14"/>
      <c r="H45" s="26"/>
      <c r="I45" s="26"/>
      <c r="J45" s="26"/>
      <c r="K45" s="26"/>
      <c r="L45" s="26"/>
    </row>
    <row r="46" spans="1:12" ht="14" x14ac:dyDescent="0.3">
      <c r="A46" s="148"/>
      <c r="B46" s="139"/>
      <c r="C46" s="139"/>
      <c r="D46" s="139"/>
      <c r="E46" s="139"/>
      <c r="F46" s="25"/>
      <c r="G46" s="14"/>
      <c r="H46" s="26"/>
      <c r="I46" s="26"/>
      <c r="J46" s="26"/>
      <c r="K46" s="26"/>
      <c r="L46" s="26"/>
    </row>
    <row r="47" spans="1:12" ht="14" x14ac:dyDescent="0.3">
      <c r="A47" s="17" t="s">
        <v>4</v>
      </c>
      <c r="B47" s="1"/>
      <c r="C47" s="29">
        <f>C5</f>
        <v>0</v>
      </c>
      <c r="D47" s="2">
        <f>B47*C47</f>
        <v>0</v>
      </c>
      <c r="E47" s="18">
        <f>D47*60</f>
        <v>0</v>
      </c>
      <c r="F47" s="25"/>
      <c r="G47" s="14"/>
      <c r="H47" s="26"/>
      <c r="I47" s="26"/>
      <c r="J47" s="26"/>
      <c r="K47" s="26"/>
      <c r="L47" s="26"/>
    </row>
    <row r="48" spans="1:12" ht="14" x14ac:dyDescent="0.3">
      <c r="A48" s="17" t="s">
        <v>5</v>
      </c>
      <c r="B48" s="1"/>
      <c r="C48" s="29">
        <f>C6</f>
        <v>0</v>
      </c>
      <c r="D48" s="2">
        <f>B48*C48</f>
        <v>0</v>
      </c>
      <c r="E48" s="18">
        <f>D48*60</f>
        <v>0</v>
      </c>
      <c r="F48" s="25"/>
      <c r="G48" s="14"/>
      <c r="H48" s="26"/>
      <c r="I48" s="26"/>
      <c r="J48" s="26"/>
      <c r="K48" s="26"/>
      <c r="L48" s="26"/>
    </row>
    <row r="49" spans="1:12" ht="14.5" thickBot="1" x14ac:dyDescent="0.35">
      <c r="A49" s="19" t="s">
        <v>50</v>
      </c>
      <c r="B49" s="20">
        <f>SUM(B47:B48)</f>
        <v>0</v>
      </c>
      <c r="C49" s="21"/>
      <c r="D49" s="9">
        <f>SUM(D47:D48)</f>
        <v>0</v>
      </c>
      <c r="E49" s="9">
        <f>D49*60</f>
        <v>0</v>
      </c>
      <c r="F49" s="25"/>
      <c r="G49" s="14"/>
      <c r="H49" s="26"/>
      <c r="I49" s="26"/>
      <c r="J49" s="26"/>
      <c r="K49" s="26"/>
      <c r="L49" s="26"/>
    </row>
    <row r="50" spans="1:12" ht="33" customHeight="1" thickBot="1" x14ac:dyDescent="0.3">
      <c r="A50" s="141" t="s">
        <v>58</v>
      </c>
      <c r="B50" s="142"/>
      <c r="C50" s="142"/>
      <c r="D50" s="142"/>
      <c r="E50" s="143"/>
      <c r="G50" s="7"/>
    </row>
    <row r="51" spans="1:12" ht="28" customHeight="1" thickBot="1" x14ac:dyDescent="0.3">
      <c r="A51" s="144" t="s">
        <v>53</v>
      </c>
      <c r="B51" s="144"/>
      <c r="C51" s="144"/>
      <c r="D51" s="32" t="s">
        <v>54</v>
      </c>
      <c r="E51" s="32" t="str">
        <f>CONCATENATE("Total vigência ",NUMERO_MESES_EXEC_CONTRATUAL," meses")</f>
        <v>Total vigência 12 meses</v>
      </c>
      <c r="H51" s="7"/>
    </row>
    <row r="52" spans="1:12" ht="14.5" thickBot="1" x14ac:dyDescent="0.3">
      <c r="A52" s="145" t="s">
        <v>55</v>
      </c>
      <c r="B52" s="145"/>
      <c r="C52" s="145"/>
      <c r="D52" s="34">
        <f>D28</f>
        <v>0</v>
      </c>
      <c r="E52" s="34">
        <f>D52*60</f>
        <v>0</v>
      </c>
      <c r="H52" s="37"/>
    </row>
    <row r="53" spans="1:12" ht="14.5" thickBot="1" x14ac:dyDescent="0.3">
      <c r="A53" s="146" t="s">
        <v>56</v>
      </c>
      <c r="B53" s="146"/>
      <c r="C53" s="146"/>
      <c r="D53" s="35">
        <f>D44</f>
        <v>0</v>
      </c>
      <c r="E53" s="34">
        <f t="shared" ref="E53:E54" si="6">D53*60</f>
        <v>0</v>
      </c>
      <c r="H53" s="37"/>
    </row>
    <row r="54" spans="1:12" ht="14.5" thickBot="1" x14ac:dyDescent="0.3">
      <c r="A54" s="145" t="s">
        <v>57</v>
      </c>
      <c r="B54" s="145"/>
      <c r="C54" s="145"/>
      <c r="D54" s="34">
        <f>D49</f>
        <v>0</v>
      </c>
      <c r="E54" s="34">
        <f t="shared" si="6"/>
        <v>0</v>
      </c>
    </row>
    <row r="55" spans="1:12" ht="14.5" thickBot="1" x14ac:dyDescent="0.3">
      <c r="A55" s="140" t="s">
        <v>27</v>
      </c>
      <c r="B55" s="140"/>
      <c r="C55" s="140"/>
      <c r="D55" s="33">
        <f>SUM(D52:D54)</f>
        <v>0</v>
      </c>
      <c r="E55" s="33">
        <f>SUM(E52:E54)</f>
        <v>0</v>
      </c>
    </row>
    <row r="56" spans="1:12" x14ac:dyDescent="0.25">
      <c r="A56" s="30" t="s">
        <v>26</v>
      </c>
    </row>
    <row r="57" spans="1:12" x14ac:dyDescent="0.25">
      <c r="A57" s="31" t="s">
        <v>49</v>
      </c>
    </row>
  </sheetData>
  <mergeCells count="17">
    <mergeCell ref="A3:A4"/>
    <mergeCell ref="B3:B4"/>
    <mergeCell ref="A2:E2"/>
    <mergeCell ref="C3:C4"/>
    <mergeCell ref="D3:D4"/>
    <mergeCell ref="E3:E4"/>
    <mergeCell ref="B45:B46"/>
    <mergeCell ref="C45:C46"/>
    <mergeCell ref="D45:D46"/>
    <mergeCell ref="E45:E46"/>
    <mergeCell ref="A55:C55"/>
    <mergeCell ref="A50:E50"/>
    <mergeCell ref="A51:C51"/>
    <mergeCell ref="A52:C52"/>
    <mergeCell ref="A53:C53"/>
    <mergeCell ref="A54:C54"/>
    <mergeCell ref="A45:A46"/>
  </mergeCells>
  <phoneticPr fontId="35" type="noConversion"/>
  <pageMargins left="0.511811024" right="0.511811024" top="0.78740157499999996" bottom="0.78740157499999996" header="0.31496062000000002" footer="0.31496062000000002"/>
  <pageSetup paperSize="9" scale="54" orientation="portrait" verticalDpi="599" r:id="rId1"/>
  <headerFooter>
    <oddHeader xml:space="preserve">&amp;CAnexo IV– Planilha Quantitativos e Preços Goiás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A5C87-C058-4EE3-9BA9-323C801A36F0}">
  <dimension ref="A1:S119"/>
  <sheetViews>
    <sheetView tabSelected="1" topLeftCell="F1" workbookViewId="0">
      <selection activeCell="C2" sqref="C2:C113"/>
    </sheetView>
  </sheetViews>
  <sheetFormatPr defaultRowHeight="14.5" x14ac:dyDescent="0.35"/>
  <cols>
    <col min="1" max="1" width="12" style="98" bestFit="1" customWidth="1"/>
    <col min="2" max="2" width="8.7265625" style="98"/>
    <col min="3" max="3" width="30.81640625" style="98" bestFit="1" customWidth="1"/>
    <col min="4" max="4" width="52.08984375" style="98" bestFit="1" customWidth="1"/>
    <col min="5" max="5" width="16.08984375" style="98" bestFit="1" customWidth="1"/>
    <col min="6" max="6" width="84.90625" style="98" bestFit="1" customWidth="1"/>
    <col min="7" max="8" width="8.7265625" style="98"/>
    <col min="9" max="9" width="12.54296875" style="98" bestFit="1" customWidth="1"/>
    <col min="10" max="10" width="10" style="98" bestFit="1" customWidth="1"/>
    <col min="11" max="14" width="10" style="98" customWidth="1"/>
    <col min="15" max="17" width="10" style="98" bestFit="1" customWidth="1"/>
    <col min="18" max="16384" width="8.7265625" style="98"/>
  </cols>
  <sheetData>
    <row r="1" spans="1:19" ht="24.5" customHeight="1" x14ac:dyDescent="0.35">
      <c r="A1" s="83" t="s">
        <v>114</v>
      </c>
      <c r="B1" s="84" t="s">
        <v>115</v>
      </c>
      <c r="C1" s="85" t="s">
        <v>116</v>
      </c>
      <c r="D1" s="85" t="s">
        <v>117</v>
      </c>
      <c r="E1" s="83" t="s">
        <v>118</v>
      </c>
      <c r="F1" s="84" t="s">
        <v>119</v>
      </c>
      <c r="G1" s="85" t="s">
        <v>120</v>
      </c>
      <c r="H1" s="85" t="s">
        <v>121</v>
      </c>
      <c r="I1" s="96" t="s">
        <v>122</v>
      </c>
      <c r="J1" s="96" t="s">
        <v>123</v>
      </c>
      <c r="K1" s="96" t="s">
        <v>124</v>
      </c>
      <c r="L1" s="96" t="s">
        <v>125</v>
      </c>
      <c r="M1" s="97" t="s">
        <v>126</v>
      </c>
      <c r="N1" s="97" t="s">
        <v>127</v>
      </c>
      <c r="O1" s="97" t="s">
        <v>128</v>
      </c>
      <c r="P1" s="97" t="s">
        <v>129</v>
      </c>
      <c r="Q1" s="97" t="s">
        <v>130</v>
      </c>
      <c r="R1" s="97" t="s">
        <v>65</v>
      </c>
      <c r="S1" s="97" t="s">
        <v>1163</v>
      </c>
    </row>
    <row r="2" spans="1:19" ht="13" customHeight="1" x14ac:dyDescent="0.35">
      <c r="A2" s="99" t="s">
        <v>131</v>
      </c>
      <c r="B2" s="100">
        <v>1437</v>
      </c>
      <c r="C2" s="101" t="s">
        <v>132</v>
      </c>
      <c r="D2" s="101" t="s">
        <v>133</v>
      </c>
      <c r="E2" s="102" t="s">
        <v>134</v>
      </c>
      <c r="F2" s="101" t="s">
        <v>135</v>
      </c>
      <c r="G2" s="100" t="s">
        <v>136</v>
      </c>
      <c r="H2" s="100" t="s">
        <v>137</v>
      </c>
      <c r="I2" s="103"/>
      <c r="J2" s="103">
        <v>2</v>
      </c>
      <c r="K2" s="103"/>
      <c r="L2" s="103"/>
      <c r="M2" s="103">
        <v>1</v>
      </c>
      <c r="N2" s="103"/>
      <c r="O2" s="103"/>
      <c r="P2" s="103"/>
      <c r="Q2" s="104"/>
      <c r="R2" s="104">
        <f t="shared" ref="R2:R65" si="0">SUM(I2:Q2)</f>
        <v>3</v>
      </c>
      <c r="S2" s="104" t="s">
        <v>138</v>
      </c>
    </row>
    <row r="3" spans="1:19" ht="13" customHeight="1" x14ac:dyDescent="0.35">
      <c r="A3" s="99" t="s">
        <v>131</v>
      </c>
      <c r="B3" s="100">
        <v>3461</v>
      </c>
      <c r="C3" s="101" t="s">
        <v>132</v>
      </c>
      <c r="D3" s="101" t="s">
        <v>139</v>
      </c>
      <c r="E3" s="102" t="s">
        <v>140</v>
      </c>
      <c r="F3" s="101" t="s">
        <v>141</v>
      </c>
      <c r="G3" s="100" t="s">
        <v>142</v>
      </c>
      <c r="H3" s="100" t="s">
        <v>137</v>
      </c>
      <c r="I3" s="103"/>
      <c r="J3" s="103">
        <v>2</v>
      </c>
      <c r="K3" s="103"/>
      <c r="L3" s="103"/>
      <c r="M3" s="103">
        <v>1</v>
      </c>
      <c r="N3" s="103"/>
      <c r="O3" s="103"/>
      <c r="P3" s="103"/>
      <c r="Q3" s="104"/>
      <c r="R3" s="104">
        <f t="shared" si="0"/>
        <v>3</v>
      </c>
      <c r="S3" s="104" t="s">
        <v>138</v>
      </c>
    </row>
    <row r="4" spans="1:19" ht="13" customHeight="1" x14ac:dyDescent="0.35">
      <c r="A4" s="99" t="s">
        <v>131</v>
      </c>
      <c r="B4" s="100">
        <v>4726</v>
      </c>
      <c r="C4" s="101" t="s">
        <v>143</v>
      </c>
      <c r="D4" s="101" t="s">
        <v>144</v>
      </c>
      <c r="E4" s="102" t="s">
        <v>145</v>
      </c>
      <c r="F4" s="101" t="s">
        <v>146</v>
      </c>
      <c r="G4" s="100" t="s">
        <v>147</v>
      </c>
      <c r="H4" s="100" t="s">
        <v>137</v>
      </c>
      <c r="I4" s="103">
        <v>1</v>
      </c>
      <c r="J4" s="103"/>
      <c r="K4" s="103">
        <v>1</v>
      </c>
      <c r="L4" s="103"/>
      <c r="M4" s="103"/>
      <c r="N4" s="103"/>
      <c r="O4" s="103"/>
      <c r="P4" s="103"/>
      <c r="Q4" s="104"/>
      <c r="R4" s="104">
        <f t="shared" si="0"/>
        <v>2</v>
      </c>
      <c r="S4" s="104" t="s">
        <v>138</v>
      </c>
    </row>
    <row r="5" spans="1:19" ht="13" customHeight="1" x14ac:dyDescent="0.35">
      <c r="A5" s="99" t="s">
        <v>131</v>
      </c>
      <c r="B5" s="100">
        <v>1709</v>
      </c>
      <c r="C5" s="101" t="s">
        <v>148</v>
      </c>
      <c r="D5" s="101" t="s">
        <v>149</v>
      </c>
      <c r="E5" s="102" t="s">
        <v>150</v>
      </c>
      <c r="F5" s="101" t="s">
        <v>151</v>
      </c>
      <c r="G5" s="100" t="s">
        <v>152</v>
      </c>
      <c r="H5" s="100" t="s">
        <v>137</v>
      </c>
      <c r="I5" s="103">
        <v>1</v>
      </c>
      <c r="J5" s="103"/>
      <c r="K5" s="103">
        <v>1</v>
      </c>
      <c r="L5" s="103"/>
      <c r="M5" s="103"/>
      <c r="N5" s="103"/>
      <c r="O5" s="103"/>
      <c r="P5" s="103"/>
      <c r="Q5" s="104"/>
      <c r="R5" s="104">
        <f t="shared" si="0"/>
        <v>2</v>
      </c>
      <c r="S5" s="104" t="s">
        <v>138</v>
      </c>
    </row>
    <row r="6" spans="1:19" ht="13" customHeight="1" x14ac:dyDescent="0.35">
      <c r="A6" s="99" t="s">
        <v>131</v>
      </c>
      <c r="B6" s="100">
        <v>1762</v>
      </c>
      <c r="C6" s="101" t="s">
        <v>153</v>
      </c>
      <c r="D6" s="101" t="s">
        <v>154</v>
      </c>
      <c r="E6" s="102" t="s">
        <v>155</v>
      </c>
      <c r="F6" s="101" t="s">
        <v>156</v>
      </c>
      <c r="G6" s="100" t="s">
        <v>157</v>
      </c>
      <c r="H6" s="100" t="s">
        <v>137</v>
      </c>
      <c r="I6" s="103"/>
      <c r="J6" s="103">
        <v>2</v>
      </c>
      <c r="K6" s="103"/>
      <c r="L6" s="103"/>
      <c r="M6" s="103">
        <v>1</v>
      </c>
      <c r="N6" s="103"/>
      <c r="O6" s="103"/>
      <c r="P6" s="103"/>
      <c r="Q6" s="104"/>
      <c r="R6" s="104">
        <f t="shared" si="0"/>
        <v>3</v>
      </c>
      <c r="S6" s="104" t="s">
        <v>138</v>
      </c>
    </row>
    <row r="7" spans="1:19" ht="13" customHeight="1" x14ac:dyDescent="0.35">
      <c r="A7" s="99" t="s">
        <v>131</v>
      </c>
      <c r="B7" s="100">
        <v>844</v>
      </c>
      <c r="C7" s="101" t="s">
        <v>158</v>
      </c>
      <c r="D7" s="101" t="s">
        <v>159</v>
      </c>
      <c r="E7" s="102" t="s">
        <v>160</v>
      </c>
      <c r="F7" s="101" t="s">
        <v>161</v>
      </c>
      <c r="G7" s="105" t="s">
        <v>162</v>
      </c>
      <c r="H7" s="100" t="s">
        <v>137</v>
      </c>
      <c r="I7" s="103"/>
      <c r="J7" s="103">
        <v>3</v>
      </c>
      <c r="K7" s="103"/>
      <c r="L7" s="103"/>
      <c r="M7" s="103">
        <v>1</v>
      </c>
      <c r="N7" s="103"/>
      <c r="O7" s="103"/>
      <c r="P7" s="103"/>
      <c r="Q7" s="104"/>
      <c r="R7" s="104">
        <f t="shared" si="0"/>
        <v>4</v>
      </c>
      <c r="S7" s="104" t="s">
        <v>138</v>
      </c>
    </row>
    <row r="8" spans="1:19" ht="13" customHeight="1" x14ac:dyDescent="0.35">
      <c r="A8" s="99" t="s">
        <v>131</v>
      </c>
      <c r="B8" s="100">
        <v>3451</v>
      </c>
      <c r="C8" s="101" t="s">
        <v>158</v>
      </c>
      <c r="D8" s="101" t="s">
        <v>163</v>
      </c>
      <c r="E8" s="102" t="s">
        <v>164</v>
      </c>
      <c r="F8" s="101" t="s">
        <v>165</v>
      </c>
      <c r="G8" s="100" t="s">
        <v>166</v>
      </c>
      <c r="H8" s="100" t="s">
        <v>137</v>
      </c>
      <c r="I8" s="103"/>
      <c r="J8" s="103">
        <v>2</v>
      </c>
      <c r="K8" s="103"/>
      <c r="L8" s="103"/>
      <c r="M8" s="103">
        <v>1</v>
      </c>
      <c r="N8" s="103"/>
      <c r="O8" s="103"/>
      <c r="P8" s="103"/>
      <c r="Q8" s="104"/>
      <c r="R8" s="104">
        <f t="shared" si="0"/>
        <v>3</v>
      </c>
      <c r="S8" s="104" t="s">
        <v>138</v>
      </c>
    </row>
    <row r="9" spans="1:19" ht="13" customHeight="1" x14ac:dyDescent="0.35">
      <c r="A9" s="99" t="s">
        <v>131</v>
      </c>
      <c r="B9" s="100">
        <v>1712</v>
      </c>
      <c r="C9" s="101" t="s">
        <v>167</v>
      </c>
      <c r="D9" s="101" t="s">
        <v>168</v>
      </c>
      <c r="E9" s="102" t="s">
        <v>169</v>
      </c>
      <c r="F9" s="101" t="s">
        <v>170</v>
      </c>
      <c r="G9" s="100" t="s">
        <v>171</v>
      </c>
      <c r="H9" s="100" t="s">
        <v>137</v>
      </c>
      <c r="I9" s="103">
        <v>1</v>
      </c>
      <c r="J9" s="103"/>
      <c r="K9" s="103">
        <v>1</v>
      </c>
      <c r="L9" s="103"/>
      <c r="M9" s="103"/>
      <c r="N9" s="103"/>
      <c r="O9" s="103"/>
      <c r="P9" s="103"/>
      <c r="Q9" s="104"/>
      <c r="R9" s="104">
        <f t="shared" si="0"/>
        <v>2</v>
      </c>
      <c r="S9" s="104" t="s">
        <v>138</v>
      </c>
    </row>
    <row r="10" spans="1:19" ht="13" customHeight="1" x14ac:dyDescent="0.35">
      <c r="A10" s="99" t="s">
        <v>131</v>
      </c>
      <c r="B10" s="100">
        <v>2266</v>
      </c>
      <c r="C10" s="101" t="s">
        <v>172</v>
      </c>
      <c r="D10" s="101" t="s">
        <v>173</v>
      </c>
      <c r="E10" s="102" t="s">
        <v>174</v>
      </c>
      <c r="F10" s="101" t="s">
        <v>175</v>
      </c>
      <c r="G10" s="100" t="s">
        <v>176</v>
      </c>
      <c r="H10" s="100" t="s">
        <v>137</v>
      </c>
      <c r="I10" s="103"/>
      <c r="J10" s="103">
        <v>2</v>
      </c>
      <c r="K10" s="103"/>
      <c r="L10" s="103"/>
      <c r="M10" s="103">
        <v>1</v>
      </c>
      <c r="N10" s="103"/>
      <c r="O10" s="103"/>
      <c r="P10" s="103"/>
      <c r="Q10" s="104"/>
      <c r="R10" s="104">
        <f t="shared" si="0"/>
        <v>3</v>
      </c>
      <c r="S10" s="104" t="s">
        <v>138</v>
      </c>
    </row>
    <row r="11" spans="1:19" ht="13" customHeight="1" x14ac:dyDescent="0.35">
      <c r="A11" s="99" t="s">
        <v>131</v>
      </c>
      <c r="B11" s="103">
        <v>464</v>
      </c>
      <c r="C11" s="101" t="s">
        <v>177</v>
      </c>
      <c r="D11" s="101" t="s">
        <v>178</v>
      </c>
      <c r="E11" s="102" t="s">
        <v>179</v>
      </c>
      <c r="F11" s="101" t="s">
        <v>180</v>
      </c>
      <c r="G11" s="100" t="s">
        <v>181</v>
      </c>
      <c r="H11" s="100" t="s">
        <v>137</v>
      </c>
      <c r="I11" s="103"/>
      <c r="J11" s="103">
        <v>2</v>
      </c>
      <c r="K11" s="103"/>
      <c r="L11" s="103"/>
      <c r="M11" s="103">
        <v>1</v>
      </c>
      <c r="N11" s="103"/>
      <c r="O11" s="103"/>
      <c r="P11" s="103"/>
      <c r="Q11" s="104"/>
      <c r="R11" s="104">
        <f t="shared" si="0"/>
        <v>3</v>
      </c>
      <c r="S11" s="104" t="s">
        <v>138</v>
      </c>
    </row>
    <row r="12" spans="1:19" ht="13" customHeight="1" x14ac:dyDescent="0.35">
      <c r="A12" s="99" t="s">
        <v>182</v>
      </c>
      <c r="B12" s="104">
        <v>9464</v>
      </c>
      <c r="C12" s="101" t="s">
        <v>177</v>
      </c>
      <c r="D12" s="101" t="s">
        <v>183</v>
      </c>
      <c r="E12" s="104" t="s">
        <v>184</v>
      </c>
      <c r="F12" s="101" t="s">
        <v>185</v>
      </c>
      <c r="G12" s="100" t="s">
        <v>181</v>
      </c>
      <c r="H12" s="100" t="s">
        <v>137</v>
      </c>
      <c r="I12" s="104"/>
      <c r="J12" s="104"/>
      <c r="K12" s="104"/>
      <c r="L12" s="104"/>
      <c r="M12" s="104"/>
      <c r="N12" s="104"/>
      <c r="O12" s="104"/>
      <c r="P12" s="100"/>
      <c r="Q12" s="106"/>
      <c r="R12" s="104">
        <f t="shared" si="0"/>
        <v>0</v>
      </c>
      <c r="S12" s="104" t="s">
        <v>138</v>
      </c>
    </row>
    <row r="13" spans="1:19" ht="13" customHeight="1" x14ac:dyDescent="0.35">
      <c r="A13" s="99" t="s">
        <v>186</v>
      </c>
      <c r="B13" s="100">
        <v>5670</v>
      </c>
      <c r="C13" s="101" t="s">
        <v>177</v>
      </c>
      <c r="D13" s="101" t="s">
        <v>187</v>
      </c>
      <c r="E13" s="100" t="s">
        <v>179</v>
      </c>
      <c r="F13" s="101" t="s">
        <v>180</v>
      </c>
      <c r="G13" s="100">
        <v>99500000</v>
      </c>
      <c r="H13" s="100" t="s">
        <v>137</v>
      </c>
      <c r="I13" s="104"/>
      <c r="J13" s="104"/>
      <c r="K13" s="104"/>
      <c r="L13" s="104"/>
      <c r="M13" s="104"/>
      <c r="N13" s="104"/>
      <c r="O13" s="104"/>
      <c r="P13" s="104"/>
      <c r="Q13" s="104"/>
      <c r="R13" s="104">
        <f t="shared" si="0"/>
        <v>0</v>
      </c>
      <c r="S13" s="104" t="s">
        <v>138</v>
      </c>
    </row>
    <row r="14" spans="1:19" ht="13" customHeight="1" x14ac:dyDescent="0.35">
      <c r="A14" s="99" t="s">
        <v>131</v>
      </c>
      <c r="B14" s="103">
        <v>466</v>
      </c>
      <c r="C14" s="101" t="s">
        <v>188</v>
      </c>
      <c r="D14" s="101" t="s">
        <v>189</v>
      </c>
      <c r="E14" s="102" t="s">
        <v>190</v>
      </c>
      <c r="F14" s="101" t="s">
        <v>191</v>
      </c>
      <c r="G14" s="105" t="s">
        <v>192</v>
      </c>
      <c r="H14" s="100" t="s">
        <v>137</v>
      </c>
      <c r="I14" s="103">
        <v>1</v>
      </c>
      <c r="J14" s="103"/>
      <c r="K14" s="103">
        <v>1</v>
      </c>
      <c r="L14" s="103"/>
      <c r="M14" s="103"/>
      <c r="N14" s="103"/>
      <c r="O14" s="103"/>
      <c r="P14" s="103"/>
      <c r="Q14" s="104"/>
      <c r="R14" s="104">
        <f t="shared" si="0"/>
        <v>2</v>
      </c>
      <c r="S14" s="104" t="s">
        <v>138</v>
      </c>
    </row>
    <row r="15" spans="1:19" ht="13" customHeight="1" x14ac:dyDescent="0.35">
      <c r="A15" s="99" t="s">
        <v>131</v>
      </c>
      <c r="B15" s="100">
        <v>3711</v>
      </c>
      <c r="C15" s="101" t="s">
        <v>193</v>
      </c>
      <c r="D15" s="101" t="s">
        <v>194</v>
      </c>
      <c r="E15" s="102" t="s">
        <v>195</v>
      </c>
      <c r="F15" s="101" t="s">
        <v>196</v>
      </c>
      <c r="G15" s="100" t="s">
        <v>197</v>
      </c>
      <c r="H15" s="100" t="s">
        <v>137</v>
      </c>
      <c r="I15" s="103"/>
      <c r="J15" s="103">
        <v>2</v>
      </c>
      <c r="K15" s="103"/>
      <c r="L15" s="103"/>
      <c r="M15" s="103">
        <v>1</v>
      </c>
      <c r="N15" s="103"/>
      <c r="O15" s="103"/>
      <c r="P15" s="103"/>
      <c r="Q15" s="104"/>
      <c r="R15" s="104">
        <f t="shared" si="0"/>
        <v>3</v>
      </c>
      <c r="S15" s="104" t="s">
        <v>138</v>
      </c>
    </row>
    <row r="16" spans="1:19" ht="13" customHeight="1" x14ac:dyDescent="0.35">
      <c r="A16" s="99" t="s">
        <v>131</v>
      </c>
      <c r="B16" s="100">
        <v>1854</v>
      </c>
      <c r="C16" s="101" t="s">
        <v>198</v>
      </c>
      <c r="D16" s="101" t="s">
        <v>199</v>
      </c>
      <c r="E16" s="102" t="s">
        <v>200</v>
      </c>
      <c r="F16" s="101" t="s">
        <v>201</v>
      </c>
      <c r="G16" s="100" t="s">
        <v>202</v>
      </c>
      <c r="H16" s="100" t="s">
        <v>137</v>
      </c>
      <c r="I16" s="103">
        <v>1</v>
      </c>
      <c r="J16" s="103"/>
      <c r="K16" s="103">
        <v>1</v>
      </c>
      <c r="L16" s="103"/>
      <c r="M16" s="103"/>
      <c r="N16" s="103"/>
      <c r="O16" s="103"/>
      <c r="P16" s="103"/>
      <c r="Q16" s="104"/>
      <c r="R16" s="104">
        <f t="shared" si="0"/>
        <v>2</v>
      </c>
      <c r="S16" s="104" t="s">
        <v>138</v>
      </c>
    </row>
    <row r="17" spans="1:19" ht="13" customHeight="1" x14ac:dyDescent="0.35">
      <c r="A17" s="99" t="s">
        <v>131</v>
      </c>
      <c r="B17" s="100">
        <v>1855</v>
      </c>
      <c r="C17" s="101" t="s">
        <v>203</v>
      </c>
      <c r="D17" s="101" t="s">
        <v>204</v>
      </c>
      <c r="E17" s="102" t="s">
        <v>205</v>
      </c>
      <c r="F17" s="101" t="s">
        <v>206</v>
      </c>
      <c r="G17" s="100" t="s">
        <v>207</v>
      </c>
      <c r="H17" s="100" t="s">
        <v>137</v>
      </c>
      <c r="I17" s="103"/>
      <c r="J17" s="103">
        <v>2</v>
      </c>
      <c r="K17" s="103"/>
      <c r="L17" s="103"/>
      <c r="M17" s="103">
        <v>1</v>
      </c>
      <c r="N17" s="103"/>
      <c r="O17" s="103"/>
      <c r="P17" s="103"/>
      <c r="Q17" s="104"/>
      <c r="R17" s="104">
        <f t="shared" si="0"/>
        <v>3</v>
      </c>
      <c r="S17" s="104" t="s">
        <v>138</v>
      </c>
    </row>
    <row r="18" spans="1:19" ht="13" customHeight="1" x14ac:dyDescent="0.35">
      <c r="A18" s="99" t="s">
        <v>131</v>
      </c>
      <c r="B18" s="103">
        <v>467</v>
      </c>
      <c r="C18" s="101" t="s">
        <v>208</v>
      </c>
      <c r="D18" s="101" t="s">
        <v>209</v>
      </c>
      <c r="E18" s="102" t="s">
        <v>210</v>
      </c>
      <c r="F18" s="101" t="s">
        <v>211</v>
      </c>
      <c r="G18" s="105" t="s">
        <v>212</v>
      </c>
      <c r="H18" s="100" t="s">
        <v>137</v>
      </c>
      <c r="I18" s="103"/>
      <c r="J18" s="103">
        <v>2</v>
      </c>
      <c r="K18" s="103"/>
      <c r="L18" s="103"/>
      <c r="M18" s="103">
        <v>1</v>
      </c>
      <c r="N18" s="103"/>
      <c r="O18" s="103"/>
      <c r="P18" s="103"/>
      <c r="Q18" s="104"/>
      <c r="R18" s="104">
        <f t="shared" si="0"/>
        <v>3</v>
      </c>
      <c r="S18" s="104" t="s">
        <v>138</v>
      </c>
    </row>
    <row r="19" spans="1:19" ht="13" customHeight="1" x14ac:dyDescent="0.35">
      <c r="A19" s="99" t="s">
        <v>182</v>
      </c>
      <c r="B19" s="104">
        <v>9467</v>
      </c>
      <c r="C19" s="101" t="s">
        <v>208</v>
      </c>
      <c r="D19" s="101" t="s">
        <v>213</v>
      </c>
      <c r="E19" s="104" t="s">
        <v>184</v>
      </c>
      <c r="F19" s="101" t="s">
        <v>214</v>
      </c>
      <c r="G19" s="105" t="s">
        <v>212</v>
      </c>
      <c r="H19" s="100" t="s">
        <v>137</v>
      </c>
      <c r="I19" s="104"/>
      <c r="J19" s="104"/>
      <c r="K19" s="104"/>
      <c r="L19" s="104"/>
      <c r="M19" s="104"/>
      <c r="N19" s="104"/>
      <c r="O19" s="104"/>
      <c r="P19" s="100"/>
      <c r="Q19" s="106"/>
      <c r="R19" s="104">
        <f t="shared" si="0"/>
        <v>0</v>
      </c>
      <c r="S19" s="104" t="s">
        <v>138</v>
      </c>
    </row>
    <row r="20" spans="1:19" ht="13" customHeight="1" x14ac:dyDescent="0.35">
      <c r="A20" s="99" t="s">
        <v>131</v>
      </c>
      <c r="B20" s="100">
        <v>3446</v>
      </c>
      <c r="C20" s="101" t="s">
        <v>215</v>
      </c>
      <c r="D20" s="101" t="s">
        <v>216</v>
      </c>
      <c r="E20" s="102" t="s">
        <v>217</v>
      </c>
      <c r="F20" s="101" t="s">
        <v>218</v>
      </c>
      <c r="G20" s="100" t="s">
        <v>219</v>
      </c>
      <c r="H20" s="100" t="s">
        <v>137</v>
      </c>
      <c r="I20" s="103"/>
      <c r="J20" s="103">
        <v>2</v>
      </c>
      <c r="K20" s="103"/>
      <c r="L20" s="103"/>
      <c r="M20" s="103">
        <v>1</v>
      </c>
      <c r="N20" s="103"/>
      <c r="O20" s="103"/>
      <c r="P20" s="103"/>
      <c r="Q20" s="104"/>
      <c r="R20" s="104">
        <f t="shared" si="0"/>
        <v>3</v>
      </c>
      <c r="S20" s="104" t="s">
        <v>138</v>
      </c>
    </row>
    <row r="21" spans="1:19" ht="13" customHeight="1" x14ac:dyDescent="0.35">
      <c r="A21" s="99" t="s">
        <v>131</v>
      </c>
      <c r="B21" s="100">
        <v>470</v>
      </c>
      <c r="C21" s="101" t="s">
        <v>220</v>
      </c>
      <c r="D21" s="101" t="s">
        <v>221</v>
      </c>
      <c r="E21" s="102" t="s">
        <v>222</v>
      </c>
      <c r="F21" s="101" t="s">
        <v>223</v>
      </c>
      <c r="G21" s="105" t="s">
        <v>224</v>
      </c>
      <c r="H21" s="100" t="s">
        <v>137</v>
      </c>
      <c r="I21" s="103"/>
      <c r="J21" s="103">
        <v>3</v>
      </c>
      <c r="K21" s="103"/>
      <c r="L21" s="103"/>
      <c r="M21" s="103">
        <v>1</v>
      </c>
      <c r="N21" s="103"/>
      <c r="O21" s="103"/>
      <c r="P21" s="103"/>
      <c r="Q21" s="104"/>
      <c r="R21" s="104">
        <f t="shared" si="0"/>
        <v>4</v>
      </c>
      <c r="S21" s="104" t="s">
        <v>138</v>
      </c>
    </row>
    <row r="22" spans="1:19" ht="13" customHeight="1" x14ac:dyDescent="0.35">
      <c r="A22" s="99" t="s">
        <v>131</v>
      </c>
      <c r="B22" s="100">
        <v>3113</v>
      </c>
      <c r="C22" s="101" t="s">
        <v>220</v>
      </c>
      <c r="D22" s="101" t="s">
        <v>225</v>
      </c>
      <c r="E22" s="102" t="s">
        <v>226</v>
      </c>
      <c r="F22" s="101" t="s">
        <v>227</v>
      </c>
      <c r="G22" s="100" t="s">
        <v>228</v>
      </c>
      <c r="H22" s="100" t="s">
        <v>137</v>
      </c>
      <c r="I22" s="104"/>
      <c r="J22" s="103">
        <v>2</v>
      </c>
      <c r="K22" s="103"/>
      <c r="L22" s="103"/>
      <c r="M22" s="103">
        <v>1</v>
      </c>
      <c r="N22" s="103"/>
      <c r="O22" s="103"/>
      <c r="P22" s="103"/>
      <c r="Q22" s="104"/>
      <c r="R22" s="104">
        <f t="shared" si="0"/>
        <v>3</v>
      </c>
      <c r="S22" s="104" t="s">
        <v>138</v>
      </c>
    </row>
    <row r="23" spans="1:19" ht="13" customHeight="1" x14ac:dyDescent="0.35">
      <c r="A23" s="99" t="s">
        <v>131</v>
      </c>
      <c r="B23" s="100">
        <v>3881</v>
      </c>
      <c r="C23" s="101" t="s">
        <v>220</v>
      </c>
      <c r="D23" s="101" t="s">
        <v>229</v>
      </c>
      <c r="E23" s="102" t="s">
        <v>230</v>
      </c>
      <c r="F23" s="101" t="s">
        <v>231</v>
      </c>
      <c r="G23" s="100" t="s">
        <v>232</v>
      </c>
      <c r="H23" s="100" t="s">
        <v>137</v>
      </c>
      <c r="I23" s="103"/>
      <c r="J23" s="103">
        <v>2</v>
      </c>
      <c r="K23" s="103"/>
      <c r="L23" s="103"/>
      <c r="M23" s="103">
        <v>1</v>
      </c>
      <c r="N23" s="103"/>
      <c r="O23" s="103"/>
      <c r="P23" s="103"/>
      <c r="Q23" s="104"/>
      <c r="R23" s="104">
        <f t="shared" si="0"/>
        <v>3</v>
      </c>
      <c r="S23" s="104" t="s">
        <v>138</v>
      </c>
    </row>
    <row r="24" spans="1:19" ht="13" customHeight="1" x14ac:dyDescent="0.35">
      <c r="A24" s="99" t="s">
        <v>186</v>
      </c>
      <c r="B24" s="100">
        <v>5672</v>
      </c>
      <c r="C24" s="101" t="s">
        <v>220</v>
      </c>
      <c r="D24" s="101" t="s">
        <v>233</v>
      </c>
      <c r="E24" s="100" t="s">
        <v>222</v>
      </c>
      <c r="F24" s="101" t="s">
        <v>223</v>
      </c>
      <c r="G24" s="100">
        <v>99700394</v>
      </c>
      <c r="H24" s="100" t="s">
        <v>137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>
        <f t="shared" si="0"/>
        <v>0</v>
      </c>
      <c r="S24" s="104" t="s">
        <v>138</v>
      </c>
    </row>
    <row r="25" spans="1:19" ht="13" customHeight="1" x14ac:dyDescent="0.35">
      <c r="A25" s="99" t="s">
        <v>131</v>
      </c>
      <c r="B25" s="100">
        <v>912</v>
      </c>
      <c r="C25" s="101" t="s">
        <v>234</v>
      </c>
      <c r="D25" s="101" t="s">
        <v>235</v>
      </c>
      <c r="E25" s="102" t="s">
        <v>236</v>
      </c>
      <c r="F25" s="101" t="s">
        <v>237</v>
      </c>
      <c r="G25" s="105" t="s">
        <v>238</v>
      </c>
      <c r="H25" s="100" t="s">
        <v>137</v>
      </c>
      <c r="I25" s="103"/>
      <c r="J25" s="103">
        <v>2</v>
      </c>
      <c r="K25" s="103"/>
      <c r="L25" s="103"/>
      <c r="M25" s="103">
        <v>1</v>
      </c>
      <c r="N25" s="103"/>
      <c r="O25" s="103"/>
      <c r="P25" s="103"/>
      <c r="Q25" s="104"/>
      <c r="R25" s="104">
        <f t="shared" si="0"/>
        <v>3</v>
      </c>
      <c r="S25" s="104" t="s">
        <v>138</v>
      </c>
    </row>
    <row r="26" spans="1:19" ht="13" customHeight="1" x14ac:dyDescent="0.35">
      <c r="A26" s="99" t="s">
        <v>131</v>
      </c>
      <c r="B26" s="100">
        <v>475</v>
      </c>
      <c r="C26" s="101" t="s">
        <v>239</v>
      </c>
      <c r="D26" s="101" t="s">
        <v>240</v>
      </c>
      <c r="E26" s="102" t="s">
        <v>241</v>
      </c>
      <c r="F26" s="101" t="s">
        <v>242</v>
      </c>
      <c r="G26" s="105" t="s">
        <v>243</v>
      </c>
      <c r="H26" s="100" t="s">
        <v>137</v>
      </c>
      <c r="I26" s="103"/>
      <c r="J26" s="103">
        <v>2</v>
      </c>
      <c r="K26" s="103"/>
      <c r="L26" s="103"/>
      <c r="M26" s="103">
        <v>1</v>
      </c>
      <c r="N26" s="103"/>
      <c r="O26" s="103"/>
      <c r="P26" s="103"/>
      <c r="Q26" s="104"/>
      <c r="R26" s="104">
        <f t="shared" si="0"/>
        <v>3</v>
      </c>
      <c r="S26" s="104" t="s">
        <v>138</v>
      </c>
    </row>
    <row r="27" spans="1:19" ht="13" customHeight="1" x14ac:dyDescent="0.35">
      <c r="A27" s="99" t="s">
        <v>131</v>
      </c>
      <c r="B27" s="100">
        <v>477</v>
      </c>
      <c r="C27" s="101" t="s">
        <v>244</v>
      </c>
      <c r="D27" s="101" t="s">
        <v>245</v>
      </c>
      <c r="E27" s="102" t="s">
        <v>246</v>
      </c>
      <c r="F27" s="101" t="s">
        <v>247</v>
      </c>
      <c r="G27" s="105" t="s">
        <v>248</v>
      </c>
      <c r="H27" s="100" t="s">
        <v>137</v>
      </c>
      <c r="I27" s="103">
        <v>1</v>
      </c>
      <c r="J27" s="103"/>
      <c r="K27" s="103">
        <v>1</v>
      </c>
      <c r="L27" s="103"/>
      <c r="M27" s="103"/>
      <c r="N27" s="103"/>
      <c r="O27" s="103"/>
      <c r="P27" s="103"/>
      <c r="Q27" s="104"/>
      <c r="R27" s="104">
        <f t="shared" si="0"/>
        <v>2</v>
      </c>
      <c r="S27" s="104" t="s">
        <v>138</v>
      </c>
    </row>
    <row r="28" spans="1:19" ht="13" customHeight="1" x14ac:dyDescent="0.35">
      <c r="A28" s="99" t="s">
        <v>131</v>
      </c>
      <c r="B28" s="100">
        <v>480</v>
      </c>
      <c r="C28" s="101" t="s">
        <v>249</v>
      </c>
      <c r="D28" s="101" t="s">
        <v>250</v>
      </c>
      <c r="E28" s="102" t="s">
        <v>251</v>
      </c>
      <c r="F28" s="101" t="s">
        <v>252</v>
      </c>
      <c r="G28" s="105" t="s">
        <v>253</v>
      </c>
      <c r="H28" s="100" t="s">
        <v>137</v>
      </c>
      <c r="I28" s="103">
        <v>1</v>
      </c>
      <c r="J28" s="103"/>
      <c r="K28" s="103">
        <v>1</v>
      </c>
      <c r="L28" s="103"/>
      <c r="M28" s="103"/>
      <c r="N28" s="103"/>
      <c r="O28" s="103"/>
      <c r="P28" s="104"/>
      <c r="Q28" s="104"/>
      <c r="R28" s="104">
        <f t="shared" si="0"/>
        <v>2</v>
      </c>
      <c r="S28" s="104" t="s">
        <v>138</v>
      </c>
    </row>
    <row r="29" spans="1:19" ht="13" customHeight="1" x14ac:dyDescent="0.35">
      <c r="A29" s="99" t="s">
        <v>186</v>
      </c>
      <c r="B29" s="100">
        <v>5673</v>
      </c>
      <c r="C29" s="101" t="s">
        <v>254</v>
      </c>
      <c r="D29" s="101" t="s">
        <v>255</v>
      </c>
      <c r="E29" s="100" t="s">
        <v>256</v>
      </c>
      <c r="F29" s="101" t="s">
        <v>257</v>
      </c>
      <c r="G29" s="100">
        <v>94010011</v>
      </c>
      <c r="H29" s="100" t="s">
        <v>137</v>
      </c>
      <c r="I29" s="104"/>
      <c r="J29" s="104"/>
      <c r="K29" s="104"/>
      <c r="L29" s="104"/>
      <c r="M29" s="104"/>
      <c r="N29" s="104"/>
      <c r="O29" s="104"/>
      <c r="P29" s="104"/>
      <c r="Q29" s="104"/>
      <c r="R29" s="104">
        <f t="shared" si="0"/>
        <v>0</v>
      </c>
      <c r="S29" s="104" t="s">
        <v>138</v>
      </c>
    </row>
    <row r="30" spans="1:19" ht="13" customHeight="1" x14ac:dyDescent="0.35">
      <c r="A30" s="99" t="s">
        <v>131</v>
      </c>
      <c r="B30" s="100">
        <v>478</v>
      </c>
      <c r="C30" s="101" t="s">
        <v>258</v>
      </c>
      <c r="D30" s="101" t="s">
        <v>259</v>
      </c>
      <c r="E30" s="102" t="s">
        <v>256</v>
      </c>
      <c r="F30" s="101" t="s">
        <v>257</v>
      </c>
      <c r="G30" s="100" t="s">
        <v>260</v>
      </c>
      <c r="H30" s="100" t="s">
        <v>137</v>
      </c>
      <c r="I30" s="103"/>
      <c r="J30" s="103">
        <v>3</v>
      </c>
      <c r="K30" s="103"/>
      <c r="L30" s="103"/>
      <c r="M30" s="103">
        <v>1</v>
      </c>
      <c r="N30" s="103"/>
      <c r="O30" s="103"/>
      <c r="P30" s="103"/>
      <c r="Q30" s="104"/>
      <c r="R30" s="104">
        <f t="shared" si="0"/>
        <v>4</v>
      </c>
      <c r="S30" s="104" t="s">
        <v>138</v>
      </c>
    </row>
    <row r="31" spans="1:19" ht="13" customHeight="1" x14ac:dyDescent="0.35">
      <c r="A31" s="99" t="s">
        <v>131</v>
      </c>
      <c r="B31" s="100">
        <v>2284</v>
      </c>
      <c r="C31" s="101" t="s">
        <v>258</v>
      </c>
      <c r="D31" s="101" t="s">
        <v>261</v>
      </c>
      <c r="E31" s="102" t="s">
        <v>262</v>
      </c>
      <c r="F31" s="101" t="s">
        <v>263</v>
      </c>
      <c r="G31" s="100" t="s">
        <v>264</v>
      </c>
      <c r="H31" s="100" t="s">
        <v>137</v>
      </c>
      <c r="I31" s="104"/>
      <c r="J31" s="103">
        <v>2</v>
      </c>
      <c r="K31" s="103"/>
      <c r="L31" s="103"/>
      <c r="M31" s="103">
        <v>1</v>
      </c>
      <c r="N31" s="103"/>
      <c r="O31" s="103"/>
      <c r="P31" s="103"/>
      <c r="Q31" s="104"/>
      <c r="R31" s="104">
        <f t="shared" si="0"/>
        <v>3</v>
      </c>
      <c r="S31" s="104" t="s">
        <v>138</v>
      </c>
    </row>
    <row r="32" spans="1:19" ht="13" customHeight="1" x14ac:dyDescent="0.35">
      <c r="A32" s="99" t="s">
        <v>131</v>
      </c>
      <c r="B32" s="100">
        <v>3450</v>
      </c>
      <c r="C32" s="101" t="s">
        <v>258</v>
      </c>
      <c r="D32" s="101" t="s">
        <v>265</v>
      </c>
      <c r="E32" s="102" t="s">
        <v>266</v>
      </c>
      <c r="F32" s="101" t="s">
        <v>267</v>
      </c>
      <c r="G32" s="100" t="s">
        <v>268</v>
      </c>
      <c r="H32" s="100" t="s">
        <v>137</v>
      </c>
      <c r="I32" s="104"/>
      <c r="J32" s="103">
        <v>2</v>
      </c>
      <c r="K32" s="103"/>
      <c r="L32" s="103"/>
      <c r="M32" s="103">
        <v>1</v>
      </c>
      <c r="N32" s="103"/>
      <c r="O32" s="103"/>
      <c r="P32" s="103"/>
      <c r="Q32" s="104"/>
      <c r="R32" s="104">
        <f t="shared" si="0"/>
        <v>3</v>
      </c>
      <c r="S32" s="104" t="s">
        <v>138</v>
      </c>
    </row>
    <row r="33" spans="1:19" ht="13" customHeight="1" x14ac:dyDescent="0.35">
      <c r="A33" s="99" t="s">
        <v>186</v>
      </c>
      <c r="B33" s="100">
        <v>5674</v>
      </c>
      <c r="C33" s="101" t="s">
        <v>269</v>
      </c>
      <c r="D33" s="101" t="s">
        <v>270</v>
      </c>
      <c r="E33" s="100" t="s">
        <v>271</v>
      </c>
      <c r="F33" s="101" t="s">
        <v>272</v>
      </c>
      <c r="G33" s="100">
        <v>92704555</v>
      </c>
      <c r="H33" s="100" t="s">
        <v>137</v>
      </c>
      <c r="I33" s="104"/>
      <c r="J33" s="104"/>
      <c r="K33" s="104"/>
      <c r="L33" s="104"/>
      <c r="M33" s="104"/>
      <c r="N33" s="104"/>
      <c r="O33" s="104"/>
      <c r="P33" s="104"/>
      <c r="Q33" s="104"/>
      <c r="R33" s="104">
        <f t="shared" si="0"/>
        <v>0</v>
      </c>
      <c r="S33" s="104" t="s">
        <v>138</v>
      </c>
    </row>
    <row r="34" spans="1:19" ht="13" customHeight="1" x14ac:dyDescent="0.35">
      <c r="A34" s="99" t="s">
        <v>131</v>
      </c>
      <c r="B34" s="100">
        <v>479</v>
      </c>
      <c r="C34" s="101" t="s">
        <v>273</v>
      </c>
      <c r="D34" s="101" t="s">
        <v>274</v>
      </c>
      <c r="E34" s="102" t="s">
        <v>271</v>
      </c>
      <c r="F34" s="101" t="s">
        <v>272</v>
      </c>
      <c r="G34" s="100" t="s">
        <v>275</v>
      </c>
      <c r="H34" s="100" t="s">
        <v>137</v>
      </c>
      <c r="I34" s="103"/>
      <c r="J34" s="103">
        <v>3</v>
      </c>
      <c r="K34" s="103"/>
      <c r="L34" s="103"/>
      <c r="M34" s="103">
        <v>1</v>
      </c>
      <c r="N34" s="103"/>
      <c r="O34" s="103"/>
      <c r="P34" s="104"/>
      <c r="Q34" s="104"/>
      <c r="R34" s="104">
        <f t="shared" si="0"/>
        <v>4</v>
      </c>
      <c r="S34" s="104" t="s">
        <v>138</v>
      </c>
    </row>
    <row r="35" spans="1:19" ht="13" customHeight="1" x14ac:dyDescent="0.35">
      <c r="A35" s="99" t="s">
        <v>131</v>
      </c>
      <c r="B35" s="100">
        <v>481</v>
      </c>
      <c r="C35" s="101" t="s">
        <v>276</v>
      </c>
      <c r="D35" s="101" t="s">
        <v>277</v>
      </c>
      <c r="E35" s="102" t="s">
        <v>278</v>
      </c>
      <c r="F35" s="101" t="s">
        <v>279</v>
      </c>
      <c r="G35" s="105" t="s">
        <v>280</v>
      </c>
      <c r="H35" s="100" t="s">
        <v>137</v>
      </c>
      <c r="I35" s="103">
        <v>1</v>
      </c>
      <c r="J35" s="103"/>
      <c r="K35" s="103">
        <v>1</v>
      </c>
      <c r="L35" s="103"/>
      <c r="M35" s="103"/>
      <c r="N35" s="103"/>
      <c r="O35" s="103"/>
      <c r="P35" s="104"/>
      <c r="Q35" s="104"/>
      <c r="R35" s="104">
        <f t="shared" si="0"/>
        <v>2</v>
      </c>
      <c r="S35" s="104" t="s">
        <v>138</v>
      </c>
    </row>
    <row r="36" spans="1:19" ht="13" customHeight="1" x14ac:dyDescent="0.35">
      <c r="A36" s="99" t="s">
        <v>131</v>
      </c>
      <c r="B36" s="100">
        <v>482</v>
      </c>
      <c r="C36" s="101" t="s">
        <v>281</v>
      </c>
      <c r="D36" s="101" t="s">
        <v>282</v>
      </c>
      <c r="E36" s="102" t="s">
        <v>283</v>
      </c>
      <c r="F36" s="101" t="s">
        <v>284</v>
      </c>
      <c r="G36" s="105" t="s">
        <v>285</v>
      </c>
      <c r="H36" s="100" t="s">
        <v>137</v>
      </c>
      <c r="I36" s="103">
        <v>1</v>
      </c>
      <c r="J36" s="103"/>
      <c r="K36" s="103">
        <v>1</v>
      </c>
      <c r="L36" s="103"/>
      <c r="M36" s="103"/>
      <c r="N36" s="103"/>
      <c r="O36" s="103"/>
      <c r="P36" s="104"/>
      <c r="Q36" s="104"/>
      <c r="R36" s="104">
        <f t="shared" si="0"/>
        <v>2</v>
      </c>
      <c r="S36" s="104" t="s">
        <v>138</v>
      </c>
    </row>
    <row r="37" spans="1:19" ht="13" customHeight="1" x14ac:dyDescent="0.35">
      <c r="A37" s="99" t="s">
        <v>131</v>
      </c>
      <c r="B37" s="100">
        <v>483</v>
      </c>
      <c r="C37" s="101" t="s">
        <v>286</v>
      </c>
      <c r="D37" s="101" t="s">
        <v>287</v>
      </c>
      <c r="E37" s="102" t="s">
        <v>288</v>
      </c>
      <c r="F37" s="101" t="s">
        <v>289</v>
      </c>
      <c r="G37" s="105" t="s">
        <v>290</v>
      </c>
      <c r="H37" s="100" t="s">
        <v>137</v>
      </c>
      <c r="I37" s="103"/>
      <c r="J37" s="103">
        <v>3</v>
      </c>
      <c r="K37" s="103"/>
      <c r="L37" s="103"/>
      <c r="M37" s="103">
        <v>1</v>
      </c>
      <c r="N37" s="103"/>
      <c r="O37" s="103"/>
      <c r="P37" s="104"/>
      <c r="Q37" s="104"/>
      <c r="R37" s="104">
        <f t="shared" si="0"/>
        <v>4</v>
      </c>
      <c r="S37" s="104" t="s">
        <v>138</v>
      </c>
    </row>
    <row r="38" spans="1:19" ht="13" customHeight="1" x14ac:dyDescent="0.35">
      <c r="A38" s="99" t="s">
        <v>131</v>
      </c>
      <c r="B38" s="100">
        <v>3670</v>
      </c>
      <c r="C38" s="101" t="s">
        <v>286</v>
      </c>
      <c r="D38" s="101" t="s">
        <v>291</v>
      </c>
      <c r="E38" s="102" t="s">
        <v>292</v>
      </c>
      <c r="F38" s="101" t="s">
        <v>293</v>
      </c>
      <c r="G38" s="100" t="s">
        <v>290</v>
      </c>
      <c r="H38" s="100" t="s">
        <v>137</v>
      </c>
      <c r="I38" s="103">
        <v>1</v>
      </c>
      <c r="J38" s="103"/>
      <c r="K38" s="103">
        <v>1</v>
      </c>
      <c r="L38" s="103"/>
      <c r="M38" s="103"/>
      <c r="N38" s="103"/>
      <c r="O38" s="103"/>
      <c r="P38" s="103"/>
      <c r="Q38" s="104"/>
      <c r="R38" s="104">
        <f t="shared" si="0"/>
        <v>2</v>
      </c>
      <c r="S38" s="104" t="s">
        <v>138</v>
      </c>
    </row>
    <row r="39" spans="1:19" ht="13" customHeight="1" x14ac:dyDescent="0.35">
      <c r="A39" s="99" t="s">
        <v>186</v>
      </c>
      <c r="B39" s="100">
        <v>5675</v>
      </c>
      <c r="C39" s="101" t="s">
        <v>286</v>
      </c>
      <c r="D39" s="101" t="s">
        <v>294</v>
      </c>
      <c r="E39" s="100" t="s">
        <v>288</v>
      </c>
      <c r="F39" s="101" t="s">
        <v>289</v>
      </c>
      <c r="G39" s="100">
        <v>98700000</v>
      </c>
      <c r="H39" s="100" t="s">
        <v>137</v>
      </c>
      <c r="I39" s="104"/>
      <c r="J39" s="104"/>
      <c r="K39" s="104"/>
      <c r="L39" s="104"/>
      <c r="M39" s="104"/>
      <c r="N39" s="104"/>
      <c r="O39" s="104"/>
      <c r="P39" s="104"/>
      <c r="Q39" s="104"/>
      <c r="R39" s="104">
        <f t="shared" si="0"/>
        <v>0</v>
      </c>
      <c r="S39" s="104" t="s">
        <v>138</v>
      </c>
    </row>
    <row r="40" spans="1:19" ht="13" customHeight="1" x14ac:dyDescent="0.35">
      <c r="A40" s="99" t="s">
        <v>295</v>
      </c>
      <c r="B40" s="100">
        <v>4516</v>
      </c>
      <c r="C40" s="101" t="s">
        <v>296</v>
      </c>
      <c r="D40" s="101" t="s">
        <v>297</v>
      </c>
      <c r="E40" s="102" t="s">
        <v>298</v>
      </c>
      <c r="F40" s="101" t="s">
        <v>289</v>
      </c>
      <c r="G40" s="100" t="s">
        <v>290</v>
      </c>
      <c r="H40" s="100" t="s">
        <v>137</v>
      </c>
      <c r="I40" s="104"/>
      <c r="J40" s="107"/>
      <c r="K40" s="107"/>
      <c r="L40" s="107"/>
      <c r="M40" s="107"/>
      <c r="N40" s="107"/>
      <c r="O40" s="107"/>
      <c r="P40" s="104"/>
      <c r="Q40" s="104"/>
      <c r="R40" s="104">
        <f t="shared" si="0"/>
        <v>0</v>
      </c>
      <c r="S40" s="104" t="s">
        <v>138</v>
      </c>
    </row>
    <row r="41" spans="1:19" ht="13" customHeight="1" x14ac:dyDescent="0.35">
      <c r="A41" s="99" t="s">
        <v>131</v>
      </c>
      <c r="B41" s="100">
        <v>4743</v>
      </c>
      <c r="C41" s="101" t="s">
        <v>299</v>
      </c>
      <c r="D41" s="101" t="s">
        <v>300</v>
      </c>
      <c r="E41" s="102" t="s">
        <v>301</v>
      </c>
      <c r="F41" s="101" t="s">
        <v>302</v>
      </c>
      <c r="G41" s="100" t="s">
        <v>303</v>
      </c>
      <c r="H41" s="100" t="s">
        <v>137</v>
      </c>
      <c r="I41" s="103">
        <v>1</v>
      </c>
      <c r="J41" s="103"/>
      <c r="K41" s="103">
        <v>1</v>
      </c>
      <c r="L41" s="103"/>
      <c r="M41" s="103"/>
      <c r="N41" s="103"/>
      <c r="O41" s="103"/>
      <c r="P41" s="103"/>
      <c r="Q41" s="104"/>
      <c r="R41" s="104">
        <f t="shared" si="0"/>
        <v>2</v>
      </c>
      <c r="S41" s="104" t="s">
        <v>138</v>
      </c>
    </row>
    <row r="42" spans="1:19" ht="13" customHeight="1" x14ac:dyDescent="0.35">
      <c r="A42" s="99" t="s">
        <v>131</v>
      </c>
      <c r="B42" s="100">
        <v>488</v>
      </c>
      <c r="C42" s="101" t="s">
        <v>304</v>
      </c>
      <c r="D42" s="101" t="s">
        <v>305</v>
      </c>
      <c r="E42" s="102" t="s">
        <v>306</v>
      </c>
      <c r="F42" s="101" t="s">
        <v>307</v>
      </c>
      <c r="G42" s="105" t="s">
        <v>308</v>
      </c>
      <c r="H42" s="100" t="s">
        <v>137</v>
      </c>
      <c r="I42" s="103">
        <v>1</v>
      </c>
      <c r="J42" s="103"/>
      <c r="K42" s="103">
        <v>1</v>
      </c>
      <c r="L42" s="103"/>
      <c r="M42" s="103"/>
      <c r="N42" s="103"/>
      <c r="O42" s="108"/>
      <c r="P42" s="104"/>
      <c r="Q42" s="104"/>
      <c r="R42" s="104">
        <f t="shared" si="0"/>
        <v>2</v>
      </c>
      <c r="S42" s="104" t="s">
        <v>138</v>
      </c>
    </row>
    <row r="43" spans="1:19" ht="13" customHeight="1" x14ac:dyDescent="0.35">
      <c r="A43" s="99" t="s">
        <v>131</v>
      </c>
      <c r="B43" s="100">
        <v>697</v>
      </c>
      <c r="C43" s="101" t="s">
        <v>309</v>
      </c>
      <c r="D43" s="101" t="s">
        <v>310</v>
      </c>
      <c r="E43" s="102" t="s">
        <v>311</v>
      </c>
      <c r="F43" s="101" t="s">
        <v>312</v>
      </c>
      <c r="G43" s="105" t="s">
        <v>313</v>
      </c>
      <c r="H43" s="100" t="s">
        <v>137</v>
      </c>
      <c r="I43" s="103">
        <v>1</v>
      </c>
      <c r="J43" s="103"/>
      <c r="K43" s="103">
        <v>1</v>
      </c>
      <c r="L43" s="103"/>
      <c r="M43" s="103"/>
      <c r="N43" s="103"/>
      <c r="O43" s="103"/>
      <c r="P43" s="103"/>
      <c r="Q43" s="104"/>
      <c r="R43" s="104">
        <f t="shared" si="0"/>
        <v>2</v>
      </c>
      <c r="S43" s="104" t="s">
        <v>138</v>
      </c>
    </row>
    <row r="44" spans="1:19" ht="13" customHeight="1" x14ac:dyDescent="0.35">
      <c r="A44" s="99" t="s">
        <v>131</v>
      </c>
      <c r="B44" s="100">
        <v>4426</v>
      </c>
      <c r="C44" s="101" t="s">
        <v>314</v>
      </c>
      <c r="D44" s="101" t="s">
        <v>315</v>
      </c>
      <c r="E44" s="102" t="s">
        <v>316</v>
      </c>
      <c r="F44" s="101" t="s">
        <v>317</v>
      </c>
      <c r="G44" s="100" t="s">
        <v>318</v>
      </c>
      <c r="H44" s="100" t="s">
        <v>137</v>
      </c>
      <c r="I44" s="103"/>
      <c r="J44" s="103">
        <v>2</v>
      </c>
      <c r="K44" s="103"/>
      <c r="L44" s="103"/>
      <c r="M44" s="103">
        <v>1</v>
      </c>
      <c r="N44" s="103"/>
      <c r="O44" s="103"/>
      <c r="P44" s="103"/>
      <c r="Q44" s="104"/>
      <c r="R44" s="104">
        <f t="shared" si="0"/>
        <v>3</v>
      </c>
      <c r="S44" s="104" t="s">
        <v>138</v>
      </c>
    </row>
    <row r="45" spans="1:19" ht="13" customHeight="1" x14ac:dyDescent="0.35">
      <c r="A45" s="99" t="s">
        <v>131</v>
      </c>
      <c r="B45" s="100">
        <v>594</v>
      </c>
      <c r="C45" s="101" t="s">
        <v>319</v>
      </c>
      <c r="D45" s="101" t="s">
        <v>320</v>
      </c>
      <c r="E45" s="102" t="s">
        <v>321</v>
      </c>
      <c r="F45" s="101" t="s">
        <v>322</v>
      </c>
      <c r="G45" s="105" t="s">
        <v>323</v>
      </c>
      <c r="H45" s="100" t="s">
        <v>137</v>
      </c>
      <c r="I45" s="103">
        <v>1</v>
      </c>
      <c r="J45" s="103"/>
      <c r="K45" s="103">
        <v>1</v>
      </c>
      <c r="L45" s="103"/>
      <c r="M45" s="103"/>
      <c r="N45" s="103"/>
      <c r="O45" s="103"/>
      <c r="P45" s="103"/>
      <c r="Q45" s="104"/>
      <c r="R45" s="104">
        <f t="shared" si="0"/>
        <v>2</v>
      </c>
      <c r="S45" s="104" t="s">
        <v>138</v>
      </c>
    </row>
    <row r="46" spans="1:19" ht="13" customHeight="1" x14ac:dyDescent="0.35">
      <c r="A46" s="99" t="s">
        <v>295</v>
      </c>
      <c r="B46" s="100">
        <v>7976</v>
      </c>
      <c r="C46" s="101" t="s">
        <v>319</v>
      </c>
      <c r="D46" s="101" t="s">
        <v>324</v>
      </c>
      <c r="E46" s="102" t="s">
        <v>321</v>
      </c>
      <c r="F46" s="101" t="s">
        <v>325</v>
      </c>
      <c r="G46" s="100" t="s">
        <v>323</v>
      </c>
      <c r="H46" s="100" t="s">
        <v>137</v>
      </c>
      <c r="I46" s="103"/>
      <c r="J46" s="103"/>
      <c r="K46" s="103"/>
      <c r="L46" s="103"/>
      <c r="M46" s="103"/>
      <c r="N46" s="103"/>
      <c r="O46" s="103"/>
      <c r="P46" s="103"/>
      <c r="Q46" s="104"/>
      <c r="R46" s="104">
        <f t="shared" si="0"/>
        <v>0</v>
      </c>
      <c r="S46" s="104" t="s">
        <v>138</v>
      </c>
    </row>
    <row r="47" spans="1:19" ht="13" customHeight="1" x14ac:dyDescent="0.35">
      <c r="A47" s="99" t="s">
        <v>131</v>
      </c>
      <c r="B47" s="100">
        <v>491</v>
      </c>
      <c r="C47" s="101" t="s">
        <v>326</v>
      </c>
      <c r="D47" s="101" t="s">
        <v>327</v>
      </c>
      <c r="E47" s="102" t="s">
        <v>328</v>
      </c>
      <c r="F47" s="101" t="s">
        <v>329</v>
      </c>
      <c r="G47" s="105" t="s">
        <v>330</v>
      </c>
      <c r="H47" s="100" t="s">
        <v>137</v>
      </c>
      <c r="I47" s="104"/>
      <c r="J47" s="103">
        <v>2</v>
      </c>
      <c r="K47" s="103"/>
      <c r="L47" s="103"/>
      <c r="M47" s="103">
        <v>1</v>
      </c>
      <c r="N47" s="103"/>
      <c r="O47" s="103"/>
      <c r="P47" s="104"/>
      <c r="Q47" s="104"/>
      <c r="R47" s="104">
        <f t="shared" si="0"/>
        <v>3</v>
      </c>
      <c r="S47" s="104" t="s">
        <v>138</v>
      </c>
    </row>
    <row r="48" spans="1:19" ht="13" customHeight="1" x14ac:dyDescent="0.35">
      <c r="A48" s="99" t="s">
        <v>131</v>
      </c>
      <c r="B48" s="100">
        <v>4435</v>
      </c>
      <c r="C48" s="101" t="s">
        <v>331</v>
      </c>
      <c r="D48" s="101" t="s">
        <v>332</v>
      </c>
      <c r="E48" s="102" t="s">
        <v>333</v>
      </c>
      <c r="F48" s="101" t="s">
        <v>334</v>
      </c>
      <c r="G48" s="100" t="s">
        <v>335</v>
      </c>
      <c r="H48" s="100" t="s">
        <v>137</v>
      </c>
      <c r="I48" s="103">
        <v>1</v>
      </c>
      <c r="J48" s="103"/>
      <c r="K48" s="103">
        <v>1</v>
      </c>
      <c r="L48" s="103"/>
      <c r="M48" s="103"/>
      <c r="N48" s="103"/>
      <c r="O48" s="103"/>
      <c r="P48" s="103"/>
      <c r="Q48" s="104"/>
      <c r="R48" s="104">
        <f t="shared" si="0"/>
        <v>2</v>
      </c>
      <c r="S48" s="104" t="s">
        <v>138</v>
      </c>
    </row>
    <row r="49" spans="1:19" ht="13" customHeight="1" x14ac:dyDescent="0.35">
      <c r="A49" s="99" t="s">
        <v>131</v>
      </c>
      <c r="B49" s="100">
        <v>492</v>
      </c>
      <c r="C49" s="101" t="s">
        <v>336</v>
      </c>
      <c r="D49" s="101" t="s">
        <v>337</v>
      </c>
      <c r="E49" s="102" t="s">
        <v>338</v>
      </c>
      <c r="F49" s="101" t="s">
        <v>339</v>
      </c>
      <c r="G49" s="105" t="s">
        <v>340</v>
      </c>
      <c r="H49" s="100" t="s">
        <v>137</v>
      </c>
      <c r="I49" s="103">
        <v>1</v>
      </c>
      <c r="J49" s="103"/>
      <c r="K49" s="103">
        <v>1</v>
      </c>
      <c r="L49" s="103"/>
      <c r="M49" s="103"/>
      <c r="N49" s="103"/>
      <c r="O49" s="104"/>
      <c r="P49" s="103"/>
      <c r="Q49" s="104"/>
      <c r="R49" s="104">
        <f t="shared" si="0"/>
        <v>2</v>
      </c>
      <c r="S49" s="104" t="s">
        <v>138</v>
      </c>
    </row>
    <row r="50" spans="1:19" ht="13" customHeight="1" x14ac:dyDescent="0.35">
      <c r="A50" s="99" t="s">
        <v>131</v>
      </c>
      <c r="B50" s="100">
        <v>493</v>
      </c>
      <c r="C50" s="101" t="s">
        <v>341</v>
      </c>
      <c r="D50" s="101" t="s">
        <v>342</v>
      </c>
      <c r="E50" s="102" t="s">
        <v>343</v>
      </c>
      <c r="F50" s="101" t="s">
        <v>344</v>
      </c>
      <c r="G50" s="105" t="s">
        <v>345</v>
      </c>
      <c r="H50" s="100" t="s">
        <v>137</v>
      </c>
      <c r="I50" s="103"/>
      <c r="J50" s="103">
        <v>2</v>
      </c>
      <c r="K50" s="103"/>
      <c r="L50" s="103"/>
      <c r="M50" s="103">
        <v>1</v>
      </c>
      <c r="N50" s="103"/>
      <c r="O50" s="103"/>
      <c r="P50" s="103"/>
      <c r="Q50" s="104"/>
      <c r="R50" s="104">
        <f t="shared" si="0"/>
        <v>3</v>
      </c>
      <c r="S50" s="104" t="s">
        <v>138</v>
      </c>
    </row>
    <row r="51" spans="1:19" ht="13" customHeight="1" x14ac:dyDescent="0.35">
      <c r="A51" s="99" t="s">
        <v>131</v>
      </c>
      <c r="B51" s="100">
        <v>494</v>
      </c>
      <c r="C51" s="101" t="s">
        <v>346</v>
      </c>
      <c r="D51" s="101" t="s">
        <v>347</v>
      </c>
      <c r="E51" s="102" t="s">
        <v>348</v>
      </c>
      <c r="F51" s="101" t="s">
        <v>349</v>
      </c>
      <c r="G51" s="100" t="s">
        <v>350</v>
      </c>
      <c r="H51" s="100" t="s">
        <v>137</v>
      </c>
      <c r="I51" s="103"/>
      <c r="J51" s="103">
        <v>3</v>
      </c>
      <c r="K51" s="103"/>
      <c r="L51" s="103"/>
      <c r="M51" s="103">
        <v>1</v>
      </c>
      <c r="N51" s="103"/>
      <c r="O51" s="103"/>
      <c r="P51" s="103"/>
      <c r="Q51" s="104"/>
      <c r="R51" s="104">
        <f t="shared" si="0"/>
        <v>4</v>
      </c>
      <c r="S51" s="104" t="s">
        <v>138</v>
      </c>
    </row>
    <row r="52" spans="1:19" ht="13" customHeight="1" x14ac:dyDescent="0.35">
      <c r="A52" s="99" t="s">
        <v>131</v>
      </c>
      <c r="B52" s="100">
        <v>1593</v>
      </c>
      <c r="C52" s="101" t="s">
        <v>346</v>
      </c>
      <c r="D52" s="101" t="s">
        <v>351</v>
      </c>
      <c r="E52" s="102" t="s">
        <v>352</v>
      </c>
      <c r="F52" s="101" t="s">
        <v>353</v>
      </c>
      <c r="G52" s="100" t="s">
        <v>354</v>
      </c>
      <c r="H52" s="100" t="s">
        <v>137</v>
      </c>
      <c r="I52" s="103"/>
      <c r="J52" s="103">
        <v>2</v>
      </c>
      <c r="K52" s="103"/>
      <c r="L52" s="103"/>
      <c r="M52" s="103">
        <v>1</v>
      </c>
      <c r="N52" s="103"/>
      <c r="O52" s="103"/>
      <c r="P52" s="103"/>
      <c r="Q52" s="104"/>
      <c r="R52" s="104">
        <f t="shared" si="0"/>
        <v>3</v>
      </c>
      <c r="S52" s="104" t="s">
        <v>138</v>
      </c>
    </row>
    <row r="53" spans="1:19" ht="13" customHeight="1" x14ac:dyDescent="0.35">
      <c r="A53" s="99" t="s">
        <v>131</v>
      </c>
      <c r="B53" s="100">
        <v>3063</v>
      </c>
      <c r="C53" s="101" t="s">
        <v>346</v>
      </c>
      <c r="D53" s="101" t="s">
        <v>355</v>
      </c>
      <c r="E53" s="102" t="s">
        <v>356</v>
      </c>
      <c r="F53" s="101" t="s">
        <v>357</v>
      </c>
      <c r="G53" s="100" t="s">
        <v>358</v>
      </c>
      <c r="H53" s="100" t="s">
        <v>137</v>
      </c>
      <c r="I53" s="104"/>
      <c r="J53" s="103">
        <v>2</v>
      </c>
      <c r="K53" s="103"/>
      <c r="L53" s="103"/>
      <c r="M53" s="103">
        <v>1</v>
      </c>
      <c r="N53" s="103"/>
      <c r="O53" s="103"/>
      <c r="P53" s="103"/>
      <c r="Q53" s="104"/>
      <c r="R53" s="104">
        <f t="shared" si="0"/>
        <v>3</v>
      </c>
      <c r="S53" s="104" t="s">
        <v>138</v>
      </c>
    </row>
    <row r="54" spans="1:19" ht="13" customHeight="1" x14ac:dyDescent="0.35">
      <c r="A54" s="99" t="s">
        <v>186</v>
      </c>
      <c r="B54" s="100">
        <v>2617</v>
      </c>
      <c r="C54" s="101" t="s">
        <v>346</v>
      </c>
      <c r="D54" s="101" t="s">
        <v>359</v>
      </c>
      <c r="E54" s="100" t="s">
        <v>360</v>
      </c>
      <c r="F54" s="101" t="s">
        <v>361</v>
      </c>
      <c r="G54" s="100">
        <v>99010020</v>
      </c>
      <c r="H54" s="100" t="s">
        <v>137</v>
      </c>
      <c r="I54" s="104">
        <v>1</v>
      </c>
      <c r="J54" s="104"/>
      <c r="K54" s="104"/>
      <c r="L54" s="104"/>
      <c r="M54" s="104"/>
      <c r="N54" s="104"/>
      <c r="O54" s="104"/>
      <c r="P54" s="104"/>
      <c r="Q54" s="104"/>
      <c r="R54" s="104">
        <f t="shared" si="0"/>
        <v>1</v>
      </c>
      <c r="S54" s="104" t="s">
        <v>138</v>
      </c>
    </row>
    <row r="55" spans="1:19" ht="13" customHeight="1" x14ac:dyDescent="0.35">
      <c r="A55" s="99" t="s">
        <v>362</v>
      </c>
      <c r="B55" s="100">
        <v>3235</v>
      </c>
      <c r="C55" s="101" t="s">
        <v>346</v>
      </c>
      <c r="D55" s="101" t="s">
        <v>363</v>
      </c>
      <c r="E55" s="102" t="s">
        <v>364</v>
      </c>
      <c r="F55" s="101" t="s">
        <v>365</v>
      </c>
      <c r="G55" s="100" t="s">
        <v>366</v>
      </c>
      <c r="H55" s="100" t="s">
        <v>137</v>
      </c>
      <c r="I55" s="103">
        <v>1</v>
      </c>
      <c r="J55" s="103"/>
      <c r="K55" s="103"/>
      <c r="L55" s="103"/>
      <c r="M55" s="103"/>
      <c r="N55" s="103"/>
      <c r="O55" s="103"/>
      <c r="P55" s="103"/>
      <c r="Q55" s="104"/>
      <c r="R55" s="104">
        <f t="shared" si="0"/>
        <v>1</v>
      </c>
      <c r="S55" s="104" t="s">
        <v>138</v>
      </c>
    </row>
    <row r="56" spans="1:19" ht="13" customHeight="1" x14ac:dyDescent="0.35">
      <c r="A56" s="99" t="s">
        <v>131</v>
      </c>
      <c r="B56" s="100">
        <v>3710</v>
      </c>
      <c r="C56" s="101" t="s">
        <v>346</v>
      </c>
      <c r="D56" s="101" t="s">
        <v>367</v>
      </c>
      <c r="E56" s="102" t="s">
        <v>368</v>
      </c>
      <c r="F56" s="101" t="s">
        <v>369</v>
      </c>
      <c r="G56" s="100" t="s">
        <v>370</v>
      </c>
      <c r="H56" s="100" t="s">
        <v>137</v>
      </c>
      <c r="I56" s="103"/>
      <c r="J56" s="103">
        <v>2</v>
      </c>
      <c r="K56" s="103"/>
      <c r="L56" s="103"/>
      <c r="M56" s="103">
        <v>1</v>
      </c>
      <c r="N56" s="103"/>
      <c r="O56" s="103"/>
      <c r="P56" s="103"/>
      <c r="Q56" s="104"/>
      <c r="R56" s="104">
        <f t="shared" si="0"/>
        <v>3</v>
      </c>
      <c r="S56" s="104" t="s">
        <v>138</v>
      </c>
    </row>
    <row r="57" spans="1:19" ht="13" customHeight="1" x14ac:dyDescent="0.35">
      <c r="A57" s="99" t="s">
        <v>362</v>
      </c>
      <c r="B57" s="100">
        <v>3926</v>
      </c>
      <c r="C57" s="101" t="s">
        <v>346</v>
      </c>
      <c r="D57" s="101" t="s">
        <v>371</v>
      </c>
      <c r="E57" s="102" t="s">
        <v>372</v>
      </c>
      <c r="F57" s="101" t="s">
        <v>373</v>
      </c>
      <c r="G57" s="100" t="s">
        <v>366</v>
      </c>
      <c r="H57" s="100" t="s">
        <v>137</v>
      </c>
      <c r="I57" s="103">
        <v>1</v>
      </c>
      <c r="J57" s="103"/>
      <c r="K57" s="103"/>
      <c r="L57" s="103"/>
      <c r="M57" s="103"/>
      <c r="N57" s="103"/>
      <c r="O57" s="103"/>
      <c r="P57" s="103"/>
      <c r="Q57" s="104"/>
      <c r="R57" s="104">
        <f t="shared" si="0"/>
        <v>1</v>
      </c>
      <c r="S57" s="104" t="s">
        <v>138</v>
      </c>
    </row>
    <row r="58" spans="1:19" ht="13" customHeight="1" x14ac:dyDescent="0.35">
      <c r="A58" s="99" t="s">
        <v>295</v>
      </c>
      <c r="B58" s="100">
        <v>4545</v>
      </c>
      <c r="C58" s="101" t="s">
        <v>346</v>
      </c>
      <c r="D58" s="101" t="s">
        <v>374</v>
      </c>
      <c r="E58" s="102" t="s">
        <v>375</v>
      </c>
      <c r="F58" s="101" t="s">
        <v>376</v>
      </c>
      <c r="G58" s="100" t="s">
        <v>377</v>
      </c>
      <c r="H58" s="100" t="s">
        <v>137</v>
      </c>
      <c r="I58" s="104"/>
      <c r="J58" s="107"/>
      <c r="K58" s="107"/>
      <c r="L58" s="107"/>
      <c r="M58" s="107"/>
      <c r="N58" s="107"/>
      <c r="O58" s="107"/>
      <c r="P58" s="104"/>
      <c r="Q58" s="104"/>
      <c r="R58" s="104">
        <f t="shared" si="0"/>
        <v>0</v>
      </c>
      <c r="S58" s="104" t="s">
        <v>138</v>
      </c>
    </row>
    <row r="59" spans="1:19" ht="13" customHeight="1" x14ac:dyDescent="0.35">
      <c r="A59" s="99" t="s">
        <v>186</v>
      </c>
      <c r="B59" s="100">
        <v>2518</v>
      </c>
      <c r="C59" s="101" t="s">
        <v>346</v>
      </c>
      <c r="D59" s="101" t="s">
        <v>378</v>
      </c>
      <c r="E59" s="102" t="s">
        <v>379</v>
      </c>
      <c r="F59" s="101" t="s">
        <v>380</v>
      </c>
      <c r="G59" s="100" t="s">
        <v>381</v>
      </c>
      <c r="H59" s="100" t="s">
        <v>137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>
        <f t="shared" si="0"/>
        <v>0</v>
      </c>
      <c r="S59" s="104" t="s">
        <v>138</v>
      </c>
    </row>
    <row r="60" spans="1:19" ht="13" customHeight="1" x14ac:dyDescent="0.35">
      <c r="A60" s="99" t="s">
        <v>382</v>
      </c>
      <c r="B60" s="100">
        <v>2835</v>
      </c>
      <c r="C60" s="101" t="s">
        <v>346</v>
      </c>
      <c r="D60" s="101" t="s">
        <v>383</v>
      </c>
      <c r="E60" s="100" t="s">
        <v>384</v>
      </c>
      <c r="F60" s="101" t="s">
        <v>361</v>
      </c>
      <c r="G60" s="100">
        <v>99010020</v>
      </c>
      <c r="H60" s="100" t="s">
        <v>137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>
        <f t="shared" si="0"/>
        <v>0</v>
      </c>
      <c r="S60" s="104" t="s">
        <v>138</v>
      </c>
    </row>
    <row r="61" spans="1:19" ht="13" customHeight="1" x14ac:dyDescent="0.35">
      <c r="A61" s="99" t="s">
        <v>382</v>
      </c>
      <c r="B61" s="100">
        <v>3603</v>
      </c>
      <c r="C61" s="101" t="s">
        <v>346</v>
      </c>
      <c r="D61" s="101" t="s">
        <v>385</v>
      </c>
      <c r="E61" s="100" t="s">
        <v>386</v>
      </c>
      <c r="F61" s="101" t="s">
        <v>361</v>
      </c>
      <c r="G61" s="100">
        <v>99010020</v>
      </c>
      <c r="H61" s="100" t="s">
        <v>137</v>
      </c>
      <c r="I61" s="104"/>
      <c r="J61" s="104"/>
      <c r="K61" s="104"/>
      <c r="L61" s="104"/>
      <c r="M61" s="104"/>
      <c r="N61" s="104"/>
      <c r="O61" s="104"/>
      <c r="P61" s="104"/>
      <c r="Q61" s="104"/>
      <c r="R61" s="104">
        <f t="shared" si="0"/>
        <v>0</v>
      </c>
      <c r="S61" s="104" t="s">
        <v>138</v>
      </c>
    </row>
    <row r="62" spans="1:19" ht="13" customHeight="1" x14ac:dyDescent="0.35">
      <c r="A62" s="99" t="s">
        <v>382</v>
      </c>
      <c r="B62" s="100">
        <v>4311</v>
      </c>
      <c r="C62" s="101" t="s">
        <v>346</v>
      </c>
      <c r="D62" s="101" t="s">
        <v>387</v>
      </c>
      <c r="E62" s="100" t="s">
        <v>379</v>
      </c>
      <c r="F62" s="101" t="s">
        <v>361</v>
      </c>
      <c r="G62" s="100">
        <v>99010020</v>
      </c>
      <c r="H62" s="100" t="s">
        <v>137</v>
      </c>
      <c r="I62" s="104"/>
      <c r="J62" s="104"/>
      <c r="K62" s="104"/>
      <c r="L62" s="104"/>
      <c r="M62" s="104"/>
      <c r="N62" s="104"/>
      <c r="O62" s="104"/>
      <c r="P62" s="104"/>
      <c r="Q62" s="104"/>
      <c r="R62" s="104">
        <f t="shared" si="0"/>
        <v>0</v>
      </c>
      <c r="S62" s="104" t="s">
        <v>138</v>
      </c>
    </row>
    <row r="63" spans="1:19" ht="13" customHeight="1" x14ac:dyDescent="0.35">
      <c r="A63" s="99" t="s">
        <v>186</v>
      </c>
      <c r="B63" s="100">
        <v>5678</v>
      </c>
      <c r="C63" s="101" t="s">
        <v>346</v>
      </c>
      <c r="D63" s="101" t="s">
        <v>388</v>
      </c>
      <c r="E63" s="100" t="s">
        <v>348</v>
      </c>
      <c r="F63" s="101" t="s">
        <v>389</v>
      </c>
      <c r="G63" s="100">
        <v>99010190</v>
      </c>
      <c r="H63" s="100" t="s">
        <v>137</v>
      </c>
      <c r="I63" s="104"/>
      <c r="J63" s="104"/>
      <c r="K63" s="104"/>
      <c r="L63" s="104"/>
      <c r="M63" s="104"/>
      <c r="N63" s="104"/>
      <c r="O63" s="104"/>
      <c r="P63" s="104"/>
      <c r="Q63" s="104"/>
      <c r="R63" s="104">
        <f t="shared" si="0"/>
        <v>0</v>
      </c>
      <c r="S63" s="104" t="s">
        <v>138</v>
      </c>
    </row>
    <row r="64" spans="1:19" ht="13" customHeight="1" x14ac:dyDescent="0.35">
      <c r="A64" s="99" t="s">
        <v>186</v>
      </c>
      <c r="B64" s="100">
        <v>6171</v>
      </c>
      <c r="C64" s="101" t="s">
        <v>346</v>
      </c>
      <c r="D64" s="101" t="s">
        <v>390</v>
      </c>
      <c r="E64" s="100" t="s">
        <v>360</v>
      </c>
      <c r="F64" s="101" t="s">
        <v>361</v>
      </c>
      <c r="G64" s="100">
        <v>99010020</v>
      </c>
      <c r="H64" s="100" t="s">
        <v>137</v>
      </c>
      <c r="I64" s="104"/>
      <c r="J64" s="104"/>
      <c r="K64" s="104"/>
      <c r="L64" s="104"/>
      <c r="M64" s="104"/>
      <c r="N64" s="104"/>
      <c r="O64" s="104"/>
      <c r="P64" s="104"/>
      <c r="Q64" s="104"/>
      <c r="R64" s="104">
        <f t="shared" si="0"/>
        <v>0</v>
      </c>
      <c r="S64" s="104" t="s">
        <v>138</v>
      </c>
    </row>
    <row r="65" spans="1:19" ht="13" customHeight="1" x14ac:dyDescent="0.35">
      <c r="A65" s="99" t="s">
        <v>186</v>
      </c>
      <c r="B65" s="100">
        <v>6300</v>
      </c>
      <c r="C65" s="101" t="s">
        <v>346</v>
      </c>
      <c r="D65" s="101" t="s">
        <v>391</v>
      </c>
      <c r="E65" s="100" t="s">
        <v>360</v>
      </c>
      <c r="F65" s="101" t="s">
        <v>361</v>
      </c>
      <c r="G65" s="100">
        <v>99010020</v>
      </c>
      <c r="H65" s="100" t="s">
        <v>137</v>
      </c>
      <c r="I65" s="104"/>
      <c r="J65" s="104"/>
      <c r="K65" s="104"/>
      <c r="L65" s="104"/>
      <c r="M65" s="104"/>
      <c r="N65" s="104"/>
      <c r="O65" s="104"/>
      <c r="P65" s="104"/>
      <c r="Q65" s="104"/>
      <c r="R65" s="104">
        <f t="shared" si="0"/>
        <v>0</v>
      </c>
      <c r="S65" s="104" t="s">
        <v>138</v>
      </c>
    </row>
    <row r="66" spans="1:19" ht="13" customHeight="1" x14ac:dyDescent="0.35">
      <c r="A66" s="99" t="s">
        <v>186</v>
      </c>
      <c r="B66" s="100">
        <v>6685</v>
      </c>
      <c r="C66" s="101" t="s">
        <v>346</v>
      </c>
      <c r="D66" s="101" t="s">
        <v>392</v>
      </c>
      <c r="E66" s="100" t="s">
        <v>348</v>
      </c>
      <c r="F66" s="101" t="s">
        <v>361</v>
      </c>
      <c r="G66" s="100">
        <v>99010020</v>
      </c>
      <c r="H66" s="100" t="s">
        <v>137</v>
      </c>
      <c r="I66" s="104"/>
      <c r="J66" s="104"/>
      <c r="K66" s="104"/>
      <c r="L66" s="104"/>
      <c r="M66" s="104"/>
      <c r="N66" s="104"/>
      <c r="O66" s="104"/>
      <c r="P66" s="104"/>
      <c r="Q66" s="104"/>
      <c r="R66" s="104">
        <f t="shared" ref="R66:R113" si="1">SUM(I66:Q66)</f>
        <v>0</v>
      </c>
      <c r="S66" s="104" t="s">
        <v>138</v>
      </c>
    </row>
    <row r="67" spans="1:19" ht="13" customHeight="1" x14ac:dyDescent="0.35">
      <c r="A67" s="99" t="s">
        <v>186</v>
      </c>
      <c r="B67" s="100">
        <v>6696</v>
      </c>
      <c r="C67" s="101" t="s">
        <v>346</v>
      </c>
      <c r="D67" s="101" t="s">
        <v>393</v>
      </c>
      <c r="E67" s="100" t="s">
        <v>348</v>
      </c>
      <c r="F67" s="101" t="s">
        <v>361</v>
      </c>
      <c r="G67" s="100">
        <v>99010020</v>
      </c>
      <c r="H67" s="100" t="s">
        <v>137</v>
      </c>
      <c r="I67" s="104"/>
      <c r="J67" s="104"/>
      <c r="K67" s="104"/>
      <c r="L67" s="104"/>
      <c r="M67" s="104"/>
      <c r="N67" s="104"/>
      <c r="O67" s="104"/>
      <c r="P67" s="104"/>
      <c r="Q67" s="104"/>
      <c r="R67" s="104">
        <f t="shared" si="1"/>
        <v>0</v>
      </c>
      <c r="S67" s="104" t="s">
        <v>138</v>
      </c>
    </row>
    <row r="68" spans="1:19" ht="13" customHeight="1" x14ac:dyDescent="0.35">
      <c r="A68" s="99" t="s">
        <v>186</v>
      </c>
      <c r="B68" s="100">
        <v>7430</v>
      </c>
      <c r="C68" s="101" t="s">
        <v>346</v>
      </c>
      <c r="D68" s="101" t="s">
        <v>394</v>
      </c>
      <c r="E68" s="100" t="s">
        <v>395</v>
      </c>
      <c r="F68" s="101" t="s">
        <v>361</v>
      </c>
      <c r="G68" s="100">
        <v>99010020</v>
      </c>
      <c r="H68" s="100" t="s">
        <v>137</v>
      </c>
      <c r="I68" s="104"/>
      <c r="J68" s="104"/>
      <c r="K68" s="104"/>
      <c r="L68" s="104"/>
      <c r="M68" s="104"/>
      <c r="N68" s="104"/>
      <c r="O68" s="104"/>
      <c r="P68" s="104"/>
      <c r="Q68" s="104"/>
      <c r="R68" s="104">
        <f t="shared" si="1"/>
        <v>0</v>
      </c>
      <c r="S68" s="104" t="s">
        <v>138</v>
      </c>
    </row>
    <row r="69" spans="1:19" ht="13" customHeight="1" x14ac:dyDescent="0.35">
      <c r="A69" s="99" t="s">
        <v>186</v>
      </c>
      <c r="B69" s="100">
        <v>7734</v>
      </c>
      <c r="C69" s="101" t="s">
        <v>346</v>
      </c>
      <c r="D69" s="101" t="s">
        <v>396</v>
      </c>
      <c r="E69" s="100" t="s">
        <v>397</v>
      </c>
      <c r="F69" s="101" t="s">
        <v>361</v>
      </c>
      <c r="G69" s="100">
        <v>99010020</v>
      </c>
      <c r="H69" s="100" t="s">
        <v>137</v>
      </c>
      <c r="I69" s="104"/>
      <c r="J69" s="104"/>
      <c r="K69" s="104"/>
      <c r="L69" s="104"/>
      <c r="M69" s="104"/>
      <c r="N69" s="104"/>
      <c r="O69" s="104"/>
      <c r="P69" s="104"/>
      <c r="Q69" s="104"/>
      <c r="R69" s="104">
        <f t="shared" si="1"/>
        <v>0</v>
      </c>
      <c r="S69" s="104" t="s">
        <v>138</v>
      </c>
    </row>
    <row r="70" spans="1:19" ht="13" customHeight="1" x14ac:dyDescent="0.35">
      <c r="A70" s="99" t="s">
        <v>186</v>
      </c>
      <c r="B70" s="100">
        <v>7779</v>
      </c>
      <c r="C70" s="101" t="s">
        <v>346</v>
      </c>
      <c r="D70" s="101" t="s">
        <v>398</v>
      </c>
      <c r="E70" s="100" t="s">
        <v>399</v>
      </c>
      <c r="F70" s="101" t="s">
        <v>389</v>
      </c>
      <c r="G70" s="100">
        <v>99010190</v>
      </c>
      <c r="H70" s="100" t="s">
        <v>137</v>
      </c>
      <c r="I70" s="104"/>
      <c r="J70" s="104"/>
      <c r="K70" s="104"/>
      <c r="L70" s="104"/>
      <c r="M70" s="104"/>
      <c r="N70" s="104"/>
      <c r="O70" s="104"/>
      <c r="P70" s="104"/>
      <c r="Q70" s="104"/>
      <c r="R70" s="104">
        <f t="shared" si="1"/>
        <v>0</v>
      </c>
      <c r="S70" s="104" t="s">
        <v>138</v>
      </c>
    </row>
    <row r="71" spans="1:19" ht="13" customHeight="1" x14ac:dyDescent="0.35">
      <c r="A71" s="99" t="s">
        <v>131</v>
      </c>
      <c r="B71" s="103">
        <v>429</v>
      </c>
      <c r="C71" s="101" t="s">
        <v>400</v>
      </c>
      <c r="D71" s="101" t="s">
        <v>401</v>
      </c>
      <c r="E71" s="100">
        <v>0</v>
      </c>
      <c r="F71" s="101" t="s">
        <v>402</v>
      </c>
      <c r="G71" s="100" t="s">
        <v>403</v>
      </c>
      <c r="H71" s="100" t="s">
        <v>137</v>
      </c>
      <c r="I71" s="103"/>
      <c r="J71" s="103">
        <v>2</v>
      </c>
      <c r="K71" s="103"/>
      <c r="L71" s="103"/>
      <c r="M71" s="103">
        <v>1</v>
      </c>
      <c r="N71" s="103"/>
      <c r="O71" s="103"/>
      <c r="P71" s="103"/>
      <c r="Q71" s="104"/>
      <c r="R71" s="104">
        <f t="shared" si="1"/>
        <v>3</v>
      </c>
      <c r="S71" s="104" t="s">
        <v>138</v>
      </c>
    </row>
    <row r="72" spans="1:19" ht="13" customHeight="1" x14ac:dyDescent="0.35">
      <c r="A72" s="99" t="s">
        <v>131</v>
      </c>
      <c r="B72" s="103">
        <v>431</v>
      </c>
      <c r="C72" s="101" t="s">
        <v>400</v>
      </c>
      <c r="D72" s="101" t="s">
        <v>404</v>
      </c>
      <c r="E72" s="102" t="s">
        <v>405</v>
      </c>
      <c r="F72" s="101" t="s">
        <v>406</v>
      </c>
      <c r="G72" s="105" t="s">
        <v>407</v>
      </c>
      <c r="H72" s="100" t="s">
        <v>137</v>
      </c>
      <c r="I72" s="103"/>
      <c r="J72" s="103">
        <v>4</v>
      </c>
      <c r="K72" s="103"/>
      <c r="L72" s="103"/>
      <c r="M72" s="103">
        <v>1</v>
      </c>
      <c r="N72" s="103"/>
      <c r="O72" s="103"/>
      <c r="P72" s="103"/>
      <c r="Q72" s="104"/>
      <c r="R72" s="104">
        <f t="shared" si="1"/>
        <v>5</v>
      </c>
      <c r="S72" s="104" t="s">
        <v>138</v>
      </c>
    </row>
    <row r="73" spans="1:19" ht="13" customHeight="1" x14ac:dyDescent="0.35">
      <c r="A73" s="99" t="s">
        <v>131</v>
      </c>
      <c r="B73" s="103">
        <v>434</v>
      </c>
      <c r="C73" s="101" t="s">
        <v>400</v>
      </c>
      <c r="D73" s="101" t="s">
        <v>408</v>
      </c>
      <c r="E73" s="102" t="s">
        <v>409</v>
      </c>
      <c r="F73" s="101" t="s">
        <v>410</v>
      </c>
      <c r="G73" s="105" t="s">
        <v>411</v>
      </c>
      <c r="H73" s="100" t="s">
        <v>137</v>
      </c>
      <c r="I73" s="103"/>
      <c r="J73" s="103">
        <v>2</v>
      </c>
      <c r="K73" s="103"/>
      <c r="L73" s="103"/>
      <c r="M73" s="103">
        <v>1</v>
      </c>
      <c r="N73" s="103"/>
      <c r="O73" s="103"/>
      <c r="P73" s="103"/>
      <c r="Q73" s="104"/>
      <c r="R73" s="104">
        <f t="shared" si="1"/>
        <v>3</v>
      </c>
      <c r="S73" s="104" t="s">
        <v>138</v>
      </c>
    </row>
    <row r="74" spans="1:19" ht="13" customHeight="1" x14ac:dyDescent="0.35">
      <c r="A74" s="99" t="s">
        <v>131</v>
      </c>
      <c r="B74" s="103">
        <v>437</v>
      </c>
      <c r="C74" s="101" t="s">
        <v>400</v>
      </c>
      <c r="D74" s="101" t="s">
        <v>412</v>
      </c>
      <c r="E74" s="102" t="s">
        <v>413</v>
      </c>
      <c r="F74" s="101" t="s">
        <v>414</v>
      </c>
      <c r="G74" s="105" t="s">
        <v>415</v>
      </c>
      <c r="H74" s="100" t="s">
        <v>137</v>
      </c>
      <c r="I74" s="103"/>
      <c r="J74" s="103">
        <v>3</v>
      </c>
      <c r="K74" s="103"/>
      <c r="L74" s="103"/>
      <c r="M74" s="103">
        <v>1</v>
      </c>
      <c r="N74" s="103"/>
      <c r="O74" s="103"/>
      <c r="P74" s="103"/>
      <c r="Q74" s="104"/>
      <c r="R74" s="104">
        <f t="shared" si="1"/>
        <v>4</v>
      </c>
      <c r="S74" s="104" t="s">
        <v>138</v>
      </c>
    </row>
    <row r="75" spans="1:19" ht="13" customHeight="1" x14ac:dyDescent="0.35">
      <c r="A75" s="99" t="s">
        <v>131</v>
      </c>
      <c r="B75" s="103">
        <v>443</v>
      </c>
      <c r="C75" s="101" t="s">
        <v>400</v>
      </c>
      <c r="D75" s="101" t="s">
        <v>416</v>
      </c>
      <c r="E75" s="102" t="s">
        <v>417</v>
      </c>
      <c r="F75" s="101" t="s">
        <v>418</v>
      </c>
      <c r="G75" s="105" t="s">
        <v>419</v>
      </c>
      <c r="H75" s="100" t="s">
        <v>137</v>
      </c>
      <c r="I75" s="103"/>
      <c r="J75" s="103">
        <v>2</v>
      </c>
      <c r="K75" s="103"/>
      <c r="L75" s="103"/>
      <c r="M75" s="103">
        <v>1</v>
      </c>
      <c r="N75" s="103"/>
      <c r="O75" s="103"/>
      <c r="P75" s="103"/>
      <c r="Q75" s="104"/>
      <c r="R75" s="104">
        <f t="shared" si="1"/>
        <v>3</v>
      </c>
      <c r="S75" s="104" t="s">
        <v>138</v>
      </c>
    </row>
    <row r="76" spans="1:19" ht="13" customHeight="1" x14ac:dyDescent="0.35">
      <c r="A76" s="99" t="s">
        <v>131</v>
      </c>
      <c r="B76" s="103">
        <v>444</v>
      </c>
      <c r="C76" s="101" t="s">
        <v>400</v>
      </c>
      <c r="D76" s="101" t="s">
        <v>420</v>
      </c>
      <c r="E76" s="102" t="s">
        <v>421</v>
      </c>
      <c r="F76" s="101" t="s">
        <v>422</v>
      </c>
      <c r="G76" s="105" t="s">
        <v>423</v>
      </c>
      <c r="H76" s="100" t="s">
        <v>137</v>
      </c>
      <c r="I76" s="103"/>
      <c r="J76" s="103">
        <v>2</v>
      </c>
      <c r="K76" s="103"/>
      <c r="L76" s="103"/>
      <c r="M76" s="103">
        <v>1</v>
      </c>
      <c r="N76" s="103"/>
      <c r="O76" s="103"/>
      <c r="P76" s="103"/>
      <c r="Q76" s="104"/>
      <c r="R76" s="104">
        <f t="shared" si="1"/>
        <v>3</v>
      </c>
      <c r="S76" s="104" t="s">
        <v>138</v>
      </c>
    </row>
    <row r="77" spans="1:19" ht="13" customHeight="1" x14ac:dyDescent="0.35">
      <c r="A77" s="99" t="s">
        <v>131</v>
      </c>
      <c r="B77" s="103">
        <v>446</v>
      </c>
      <c r="C77" s="101" t="s">
        <v>400</v>
      </c>
      <c r="D77" s="101" t="s">
        <v>424</v>
      </c>
      <c r="E77" s="102" t="s">
        <v>425</v>
      </c>
      <c r="F77" s="101" t="s">
        <v>426</v>
      </c>
      <c r="G77" s="105" t="s">
        <v>427</v>
      </c>
      <c r="H77" s="100" t="s">
        <v>137</v>
      </c>
      <c r="I77" s="103"/>
      <c r="J77" s="103">
        <v>3</v>
      </c>
      <c r="K77" s="103"/>
      <c r="L77" s="103"/>
      <c r="M77" s="103">
        <v>1</v>
      </c>
      <c r="N77" s="103"/>
      <c r="O77" s="103"/>
      <c r="P77" s="103"/>
      <c r="Q77" s="104"/>
      <c r="R77" s="104">
        <f t="shared" si="1"/>
        <v>4</v>
      </c>
      <c r="S77" s="104" t="s">
        <v>138</v>
      </c>
    </row>
    <row r="78" spans="1:19" ht="13" customHeight="1" x14ac:dyDescent="0.35">
      <c r="A78" s="99" t="s">
        <v>131</v>
      </c>
      <c r="B78" s="103">
        <v>447</v>
      </c>
      <c r="C78" s="101" t="s">
        <v>400</v>
      </c>
      <c r="D78" s="101" t="s">
        <v>428</v>
      </c>
      <c r="E78" s="102" t="s">
        <v>429</v>
      </c>
      <c r="F78" s="101" t="s">
        <v>430</v>
      </c>
      <c r="G78" s="105" t="s">
        <v>431</v>
      </c>
      <c r="H78" s="100" t="s">
        <v>137</v>
      </c>
      <c r="I78" s="103"/>
      <c r="J78" s="103">
        <v>2</v>
      </c>
      <c r="K78" s="103"/>
      <c r="L78" s="103"/>
      <c r="M78" s="103">
        <v>1</v>
      </c>
      <c r="N78" s="103"/>
      <c r="O78" s="103"/>
      <c r="P78" s="103"/>
      <c r="Q78" s="104"/>
      <c r="R78" s="104">
        <f t="shared" si="1"/>
        <v>3</v>
      </c>
      <c r="S78" s="104" t="s">
        <v>138</v>
      </c>
    </row>
    <row r="79" spans="1:19" ht="13" customHeight="1" x14ac:dyDescent="0.35">
      <c r="A79" s="99" t="s">
        <v>131</v>
      </c>
      <c r="B79" s="103">
        <v>449</v>
      </c>
      <c r="C79" s="101" t="s">
        <v>400</v>
      </c>
      <c r="D79" s="101" t="s">
        <v>432</v>
      </c>
      <c r="E79" s="102" t="s">
        <v>433</v>
      </c>
      <c r="F79" s="101" t="s">
        <v>434</v>
      </c>
      <c r="G79" s="105" t="s">
        <v>435</v>
      </c>
      <c r="H79" s="100" t="s">
        <v>137</v>
      </c>
      <c r="I79" s="103"/>
      <c r="J79" s="103">
        <v>2</v>
      </c>
      <c r="K79" s="103"/>
      <c r="L79" s="103"/>
      <c r="M79" s="103">
        <v>1</v>
      </c>
      <c r="N79" s="103"/>
      <c r="O79" s="103"/>
      <c r="P79" s="103"/>
      <c r="Q79" s="104"/>
      <c r="R79" s="104">
        <f t="shared" si="1"/>
        <v>3</v>
      </c>
      <c r="S79" s="104" t="s">
        <v>138</v>
      </c>
    </row>
    <row r="80" spans="1:19" ht="13" customHeight="1" x14ac:dyDescent="0.35">
      <c r="A80" s="99" t="s">
        <v>131</v>
      </c>
      <c r="B80" s="103">
        <v>452</v>
      </c>
      <c r="C80" s="101" t="s">
        <v>400</v>
      </c>
      <c r="D80" s="101" t="s">
        <v>436</v>
      </c>
      <c r="E80" s="102" t="s">
        <v>437</v>
      </c>
      <c r="F80" s="101" t="s">
        <v>438</v>
      </c>
      <c r="G80" s="105" t="s">
        <v>439</v>
      </c>
      <c r="H80" s="100" t="s">
        <v>137</v>
      </c>
      <c r="I80" s="103"/>
      <c r="J80" s="103">
        <v>2</v>
      </c>
      <c r="K80" s="103"/>
      <c r="L80" s="103"/>
      <c r="M80" s="103">
        <v>1</v>
      </c>
      <c r="N80" s="103"/>
      <c r="O80" s="103"/>
      <c r="P80" s="103"/>
      <c r="Q80" s="104"/>
      <c r="R80" s="104">
        <f t="shared" si="1"/>
        <v>3</v>
      </c>
      <c r="S80" s="104" t="s">
        <v>138</v>
      </c>
    </row>
    <row r="81" spans="1:19" ht="13" customHeight="1" x14ac:dyDescent="0.35">
      <c r="A81" s="99" t="s">
        <v>131</v>
      </c>
      <c r="B81" s="100">
        <v>911</v>
      </c>
      <c r="C81" s="101" t="s">
        <v>400</v>
      </c>
      <c r="D81" s="101" t="s">
        <v>440</v>
      </c>
      <c r="E81" s="102" t="s">
        <v>441</v>
      </c>
      <c r="F81" s="101" t="s">
        <v>442</v>
      </c>
      <c r="G81" s="105" t="s">
        <v>443</v>
      </c>
      <c r="H81" s="100" t="s">
        <v>137</v>
      </c>
      <c r="I81" s="103"/>
      <c r="J81" s="103">
        <v>2</v>
      </c>
      <c r="K81" s="103"/>
      <c r="L81" s="103"/>
      <c r="M81" s="103">
        <v>1</v>
      </c>
      <c r="N81" s="103"/>
      <c r="O81" s="103"/>
      <c r="P81" s="103"/>
      <c r="Q81" s="104"/>
      <c r="R81" s="104">
        <f t="shared" si="1"/>
        <v>3</v>
      </c>
      <c r="S81" s="104" t="s">
        <v>138</v>
      </c>
    </row>
    <row r="82" spans="1:19" ht="13" customHeight="1" x14ac:dyDescent="0.35">
      <c r="A82" s="99" t="s">
        <v>131</v>
      </c>
      <c r="B82" s="100">
        <v>1591</v>
      </c>
      <c r="C82" s="101" t="s">
        <v>400</v>
      </c>
      <c r="D82" s="101" t="s">
        <v>444</v>
      </c>
      <c r="E82" s="102" t="s">
        <v>445</v>
      </c>
      <c r="F82" s="101" t="s">
        <v>446</v>
      </c>
      <c r="G82" s="100" t="s">
        <v>447</v>
      </c>
      <c r="H82" s="100" t="s">
        <v>137</v>
      </c>
      <c r="I82" s="103"/>
      <c r="J82" s="103">
        <v>2</v>
      </c>
      <c r="K82" s="103"/>
      <c r="L82" s="103"/>
      <c r="M82" s="103">
        <v>1</v>
      </c>
      <c r="N82" s="103"/>
      <c r="O82" s="103"/>
      <c r="P82" s="103"/>
      <c r="Q82" s="104"/>
      <c r="R82" s="104">
        <f t="shared" si="1"/>
        <v>3</v>
      </c>
      <c r="S82" s="104" t="s">
        <v>138</v>
      </c>
    </row>
    <row r="83" spans="1:19" ht="13" customHeight="1" x14ac:dyDescent="0.35">
      <c r="A83" s="82" t="s">
        <v>186</v>
      </c>
      <c r="B83" s="100">
        <v>2618</v>
      </c>
      <c r="C83" s="101" t="s">
        <v>400</v>
      </c>
      <c r="D83" s="101" t="s">
        <v>448</v>
      </c>
      <c r="E83" s="102" t="s">
        <v>449</v>
      </c>
      <c r="F83" s="101" t="s">
        <v>450</v>
      </c>
      <c r="G83" s="100" t="s">
        <v>451</v>
      </c>
      <c r="H83" s="100" t="s">
        <v>137</v>
      </c>
      <c r="I83" s="103"/>
      <c r="J83" s="103"/>
      <c r="K83" s="103">
        <v>1</v>
      </c>
      <c r="L83" s="103"/>
      <c r="M83" s="103"/>
      <c r="N83" s="103"/>
      <c r="O83" s="103"/>
      <c r="P83" s="103"/>
      <c r="Q83" s="104">
        <v>1</v>
      </c>
      <c r="R83" s="104">
        <f t="shared" si="1"/>
        <v>2</v>
      </c>
      <c r="S83" s="104" t="s">
        <v>138</v>
      </c>
    </row>
    <row r="84" spans="1:19" ht="13" customHeight="1" x14ac:dyDescent="0.35">
      <c r="A84" s="99" t="s">
        <v>131</v>
      </c>
      <c r="B84" s="100">
        <v>3447</v>
      </c>
      <c r="C84" s="101" t="s">
        <v>400</v>
      </c>
      <c r="D84" s="101" t="s">
        <v>452</v>
      </c>
      <c r="E84" s="102" t="s">
        <v>453</v>
      </c>
      <c r="F84" s="101" t="s">
        <v>454</v>
      </c>
      <c r="G84" s="100" t="s">
        <v>455</v>
      </c>
      <c r="H84" s="100" t="s">
        <v>137</v>
      </c>
      <c r="I84" s="103"/>
      <c r="J84" s="103">
        <v>2</v>
      </c>
      <c r="K84" s="103"/>
      <c r="L84" s="103"/>
      <c r="M84" s="103">
        <v>1</v>
      </c>
      <c r="N84" s="103"/>
      <c r="O84" s="103"/>
      <c r="P84" s="103"/>
      <c r="Q84" s="104"/>
      <c r="R84" s="104">
        <f t="shared" si="1"/>
        <v>3</v>
      </c>
      <c r="S84" s="104" t="s">
        <v>138</v>
      </c>
    </row>
    <row r="85" spans="1:19" ht="13" customHeight="1" x14ac:dyDescent="0.35">
      <c r="A85" s="99" t="s">
        <v>131</v>
      </c>
      <c r="B85" s="100">
        <v>3453</v>
      </c>
      <c r="C85" s="101" t="s">
        <v>400</v>
      </c>
      <c r="D85" s="101" t="s">
        <v>456</v>
      </c>
      <c r="E85" s="102" t="s">
        <v>457</v>
      </c>
      <c r="F85" s="101" t="s">
        <v>458</v>
      </c>
      <c r="G85" s="100" t="s">
        <v>459</v>
      </c>
      <c r="H85" s="100" t="s">
        <v>137</v>
      </c>
      <c r="I85" s="103"/>
      <c r="J85" s="103">
        <v>2</v>
      </c>
      <c r="K85" s="103"/>
      <c r="L85" s="103"/>
      <c r="M85" s="103">
        <v>1</v>
      </c>
      <c r="N85" s="103"/>
      <c r="O85" s="103"/>
      <c r="P85" s="103"/>
      <c r="Q85" s="104"/>
      <c r="R85" s="104">
        <f t="shared" si="1"/>
        <v>3</v>
      </c>
      <c r="S85" s="104" t="s">
        <v>138</v>
      </c>
    </row>
    <row r="86" spans="1:19" ht="13" customHeight="1" x14ac:dyDescent="0.35">
      <c r="A86" s="99" t="s">
        <v>186</v>
      </c>
      <c r="B86" s="100">
        <v>5664</v>
      </c>
      <c r="C86" s="101" t="s">
        <v>400</v>
      </c>
      <c r="D86" s="101" t="s">
        <v>460</v>
      </c>
      <c r="E86" s="100" t="s">
        <v>461</v>
      </c>
      <c r="F86" s="101" t="s">
        <v>402</v>
      </c>
      <c r="G86" s="100">
        <v>91340001</v>
      </c>
      <c r="H86" s="100" t="s">
        <v>137</v>
      </c>
      <c r="I86" s="104"/>
      <c r="J86" s="104"/>
      <c r="K86" s="104"/>
      <c r="L86" s="104"/>
      <c r="M86" s="104"/>
      <c r="N86" s="104"/>
      <c r="O86" s="104"/>
      <c r="P86" s="104"/>
      <c r="Q86" s="104"/>
      <c r="R86" s="104">
        <f t="shared" si="1"/>
        <v>0</v>
      </c>
      <c r="S86" s="104" t="s">
        <v>138</v>
      </c>
    </row>
    <row r="87" spans="1:19" ht="13" customHeight="1" x14ac:dyDescent="0.35">
      <c r="A87" s="99" t="s">
        <v>462</v>
      </c>
      <c r="B87" s="100">
        <v>1588</v>
      </c>
      <c r="C87" s="101" t="s">
        <v>400</v>
      </c>
      <c r="D87" s="101" t="s">
        <v>463</v>
      </c>
      <c r="E87" s="102" t="s">
        <v>464</v>
      </c>
      <c r="F87" s="101" t="s">
        <v>463</v>
      </c>
      <c r="G87" s="100" t="s">
        <v>465</v>
      </c>
      <c r="H87" s="100" t="s">
        <v>137</v>
      </c>
      <c r="I87" s="103"/>
      <c r="J87" s="103"/>
      <c r="K87" s="103"/>
      <c r="L87" s="103"/>
      <c r="M87" s="103"/>
      <c r="N87" s="103"/>
      <c r="O87" s="103">
        <v>1</v>
      </c>
      <c r="P87" s="103"/>
      <c r="Q87" s="104"/>
      <c r="R87" s="104">
        <f t="shared" si="1"/>
        <v>1</v>
      </c>
      <c r="S87" s="104" t="s">
        <v>138</v>
      </c>
    </row>
    <row r="88" spans="1:19" ht="13" customHeight="1" x14ac:dyDescent="0.35">
      <c r="A88" s="99" t="s">
        <v>131</v>
      </c>
      <c r="B88" s="100">
        <v>4938</v>
      </c>
      <c r="C88" s="101" t="s">
        <v>466</v>
      </c>
      <c r="D88" s="101" t="s">
        <v>467</v>
      </c>
      <c r="E88" s="102" t="s">
        <v>468</v>
      </c>
      <c r="F88" s="101" t="s">
        <v>469</v>
      </c>
      <c r="G88" s="100" t="s">
        <v>470</v>
      </c>
      <c r="H88" s="100" t="s">
        <v>137</v>
      </c>
      <c r="I88" s="103">
        <v>1</v>
      </c>
      <c r="J88" s="103"/>
      <c r="K88" s="103">
        <v>1</v>
      </c>
      <c r="L88" s="103"/>
      <c r="M88" s="103"/>
      <c r="N88" s="103"/>
      <c r="O88" s="103"/>
      <c r="P88" s="103"/>
      <c r="Q88" s="104"/>
      <c r="R88" s="104">
        <f t="shared" si="1"/>
        <v>2</v>
      </c>
      <c r="S88" s="104" t="s">
        <v>138</v>
      </c>
    </row>
    <row r="89" spans="1:19" ht="13" customHeight="1" x14ac:dyDescent="0.35">
      <c r="A89" s="99" t="s">
        <v>131</v>
      </c>
      <c r="B89" s="100">
        <v>1895</v>
      </c>
      <c r="C89" s="101" t="s">
        <v>471</v>
      </c>
      <c r="D89" s="101" t="s">
        <v>472</v>
      </c>
      <c r="E89" s="102" t="s">
        <v>473</v>
      </c>
      <c r="F89" s="101" t="s">
        <v>474</v>
      </c>
      <c r="G89" s="100" t="s">
        <v>475</v>
      </c>
      <c r="H89" s="100" t="s">
        <v>137</v>
      </c>
      <c r="I89" s="103">
        <v>1</v>
      </c>
      <c r="J89" s="103"/>
      <c r="K89" s="103">
        <v>1</v>
      </c>
      <c r="L89" s="103"/>
      <c r="M89" s="103"/>
      <c r="N89" s="103"/>
      <c r="O89" s="103"/>
      <c r="P89" s="103"/>
      <c r="Q89" s="104"/>
      <c r="R89" s="104">
        <f t="shared" si="1"/>
        <v>2</v>
      </c>
      <c r="S89" s="104" t="s">
        <v>138</v>
      </c>
    </row>
    <row r="90" spans="1:19" ht="13" customHeight="1" x14ac:dyDescent="0.35">
      <c r="A90" s="99" t="s">
        <v>131</v>
      </c>
      <c r="B90" s="100">
        <v>502</v>
      </c>
      <c r="C90" s="101" t="s">
        <v>476</v>
      </c>
      <c r="D90" s="101" t="s">
        <v>477</v>
      </c>
      <c r="E90" s="102" t="s">
        <v>478</v>
      </c>
      <c r="F90" s="101" t="s">
        <v>479</v>
      </c>
      <c r="G90" s="100" t="s">
        <v>480</v>
      </c>
      <c r="H90" s="100" t="s">
        <v>137</v>
      </c>
      <c r="I90" s="103"/>
      <c r="J90" s="103">
        <v>2</v>
      </c>
      <c r="K90" s="103"/>
      <c r="L90" s="103"/>
      <c r="M90" s="103">
        <v>1</v>
      </c>
      <c r="N90" s="103"/>
      <c r="O90" s="103"/>
      <c r="P90" s="103"/>
      <c r="Q90" s="104"/>
      <c r="R90" s="104">
        <f t="shared" si="1"/>
        <v>3</v>
      </c>
      <c r="S90" s="104" t="s">
        <v>138</v>
      </c>
    </row>
    <row r="91" spans="1:19" ht="13" customHeight="1" x14ac:dyDescent="0.35">
      <c r="A91" s="99" t="s">
        <v>131</v>
      </c>
      <c r="B91" s="100">
        <v>3883</v>
      </c>
      <c r="C91" s="101" t="s">
        <v>476</v>
      </c>
      <c r="D91" s="101" t="s">
        <v>481</v>
      </c>
      <c r="E91" s="102" t="s">
        <v>482</v>
      </c>
      <c r="F91" s="101" t="s">
        <v>483</v>
      </c>
      <c r="G91" s="100" t="s">
        <v>484</v>
      </c>
      <c r="H91" s="100" t="s">
        <v>137</v>
      </c>
      <c r="I91" s="103"/>
      <c r="J91" s="103">
        <v>2</v>
      </c>
      <c r="K91" s="103"/>
      <c r="L91" s="103"/>
      <c r="M91" s="103">
        <v>1</v>
      </c>
      <c r="N91" s="103"/>
      <c r="O91" s="103"/>
      <c r="P91" s="103"/>
      <c r="Q91" s="104"/>
      <c r="R91" s="104">
        <f t="shared" si="1"/>
        <v>3</v>
      </c>
      <c r="S91" s="104" t="s">
        <v>138</v>
      </c>
    </row>
    <row r="92" spans="1:19" ht="13" customHeight="1" x14ac:dyDescent="0.35">
      <c r="A92" s="99" t="s">
        <v>295</v>
      </c>
      <c r="B92" s="100">
        <v>7978</v>
      </c>
      <c r="C92" s="101" t="s">
        <v>476</v>
      </c>
      <c r="D92" s="101" t="s">
        <v>485</v>
      </c>
      <c r="E92" s="102" t="s">
        <v>486</v>
      </c>
      <c r="F92" s="101" t="s">
        <v>479</v>
      </c>
      <c r="G92" s="100" t="s">
        <v>480</v>
      </c>
      <c r="H92" s="100" t="s">
        <v>137</v>
      </c>
      <c r="I92" s="104"/>
      <c r="J92" s="107"/>
      <c r="K92" s="107"/>
      <c r="L92" s="107"/>
      <c r="M92" s="107"/>
      <c r="N92" s="107"/>
      <c r="O92" s="107"/>
      <c r="P92" s="104"/>
      <c r="Q92" s="104"/>
      <c r="R92" s="104">
        <f t="shared" si="1"/>
        <v>0</v>
      </c>
      <c r="S92" s="104" t="s">
        <v>138</v>
      </c>
    </row>
    <row r="93" spans="1:19" ht="13" customHeight="1" x14ac:dyDescent="0.35">
      <c r="A93" s="99" t="s">
        <v>186</v>
      </c>
      <c r="B93" s="100">
        <v>6701</v>
      </c>
      <c r="C93" s="101" t="s">
        <v>476</v>
      </c>
      <c r="D93" s="101" t="s">
        <v>487</v>
      </c>
      <c r="E93" s="100" t="s">
        <v>478</v>
      </c>
      <c r="F93" s="101" t="s">
        <v>479</v>
      </c>
      <c r="G93" s="100">
        <v>98780340</v>
      </c>
      <c r="H93" s="100" t="s">
        <v>137</v>
      </c>
      <c r="I93" s="104"/>
      <c r="J93" s="104"/>
      <c r="K93" s="104"/>
      <c r="L93" s="104"/>
      <c r="M93" s="104"/>
      <c r="N93" s="104"/>
      <c r="O93" s="104"/>
      <c r="P93" s="104"/>
      <c r="Q93" s="104"/>
      <c r="R93" s="104">
        <f t="shared" si="1"/>
        <v>0</v>
      </c>
      <c r="S93" s="104" t="s">
        <v>138</v>
      </c>
    </row>
    <row r="94" spans="1:19" ht="13" customHeight="1" x14ac:dyDescent="0.35">
      <c r="A94" s="99" t="s">
        <v>362</v>
      </c>
      <c r="B94" s="100">
        <v>3058</v>
      </c>
      <c r="C94" s="101" t="s">
        <v>488</v>
      </c>
      <c r="D94" s="101" t="s">
        <v>489</v>
      </c>
      <c r="E94" s="102" t="s">
        <v>490</v>
      </c>
      <c r="F94" s="101" t="s">
        <v>491</v>
      </c>
      <c r="G94" s="100" t="s">
        <v>492</v>
      </c>
      <c r="H94" s="100" t="s">
        <v>137</v>
      </c>
      <c r="I94" s="104">
        <v>1</v>
      </c>
      <c r="J94" s="103"/>
      <c r="K94" s="103"/>
      <c r="L94" s="103"/>
      <c r="M94" s="103"/>
      <c r="N94" s="103"/>
      <c r="O94" s="103"/>
      <c r="P94" s="103"/>
      <c r="Q94" s="104"/>
      <c r="R94" s="104">
        <f t="shared" si="1"/>
        <v>1</v>
      </c>
      <c r="S94" s="104" t="s">
        <v>138</v>
      </c>
    </row>
    <row r="95" spans="1:19" ht="13" customHeight="1" x14ac:dyDescent="0.35">
      <c r="A95" s="99" t="s">
        <v>362</v>
      </c>
      <c r="B95" s="100">
        <v>3928</v>
      </c>
      <c r="C95" s="101" t="s">
        <v>488</v>
      </c>
      <c r="D95" s="101" t="s">
        <v>493</v>
      </c>
      <c r="E95" s="102" t="s">
        <v>494</v>
      </c>
      <c r="F95" s="101" t="s">
        <v>495</v>
      </c>
      <c r="G95" s="100" t="s">
        <v>496</v>
      </c>
      <c r="H95" s="100" t="s">
        <v>137</v>
      </c>
      <c r="I95" s="103">
        <v>1</v>
      </c>
      <c r="J95" s="103"/>
      <c r="K95" s="103"/>
      <c r="L95" s="103"/>
      <c r="M95" s="103"/>
      <c r="N95" s="103"/>
      <c r="O95" s="103"/>
      <c r="P95" s="103"/>
      <c r="Q95" s="104"/>
      <c r="R95" s="104">
        <f t="shared" si="1"/>
        <v>1</v>
      </c>
      <c r="S95" s="104" t="s">
        <v>138</v>
      </c>
    </row>
    <row r="96" spans="1:19" ht="13" customHeight="1" x14ac:dyDescent="0.35">
      <c r="A96" s="99" t="s">
        <v>131</v>
      </c>
      <c r="B96" s="100">
        <v>504</v>
      </c>
      <c r="C96" s="101" t="s">
        <v>488</v>
      </c>
      <c r="D96" s="101" t="s">
        <v>497</v>
      </c>
      <c r="E96" s="102" t="s">
        <v>498</v>
      </c>
      <c r="F96" s="101" t="s">
        <v>499</v>
      </c>
      <c r="G96" s="105" t="s">
        <v>500</v>
      </c>
      <c r="H96" s="100" t="s">
        <v>137</v>
      </c>
      <c r="I96" s="103">
        <v>2</v>
      </c>
      <c r="J96" s="103"/>
      <c r="K96" s="103">
        <v>1</v>
      </c>
      <c r="L96" s="103"/>
      <c r="M96" s="103"/>
      <c r="N96" s="103"/>
      <c r="O96" s="103"/>
      <c r="P96" s="103"/>
      <c r="Q96" s="104"/>
      <c r="R96" s="104">
        <f t="shared" si="1"/>
        <v>3</v>
      </c>
      <c r="S96" s="104" t="s">
        <v>138</v>
      </c>
    </row>
    <row r="97" spans="1:19" ht="13" customHeight="1" x14ac:dyDescent="0.35">
      <c r="A97" s="99" t="s">
        <v>131</v>
      </c>
      <c r="B97" s="100">
        <v>703</v>
      </c>
      <c r="C97" s="101" t="s">
        <v>501</v>
      </c>
      <c r="D97" s="101" t="s">
        <v>502</v>
      </c>
      <c r="E97" s="102" t="s">
        <v>503</v>
      </c>
      <c r="F97" s="101" t="s">
        <v>504</v>
      </c>
      <c r="G97" s="105" t="s">
        <v>505</v>
      </c>
      <c r="H97" s="100" t="s">
        <v>137</v>
      </c>
      <c r="I97" s="104"/>
      <c r="J97" s="103">
        <v>2</v>
      </c>
      <c r="K97" s="103"/>
      <c r="L97" s="103"/>
      <c r="M97" s="103">
        <v>1</v>
      </c>
      <c r="N97" s="103"/>
      <c r="O97" s="103"/>
      <c r="P97" s="103"/>
      <c r="Q97" s="104"/>
      <c r="R97" s="104">
        <f t="shared" si="1"/>
        <v>3</v>
      </c>
      <c r="S97" s="104" t="s">
        <v>138</v>
      </c>
    </row>
    <row r="98" spans="1:19" ht="13" customHeight="1" x14ac:dyDescent="0.35">
      <c r="A98" s="99" t="s">
        <v>131</v>
      </c>
      <c r="B98" s="100">
        <v>695</v>
      </c>
      <c r="C98" s="101" t="s">
        <v>506</v>
      </c>
      <c r="D98" s="101" t="s">
        <v>507</v>
      </c>
      <c r="E98" s="102" t="s">
        <v>508</v>
      </c>
      <c r="F98" s="101" t="s">
        <v>509</v>
      </c>
      <c r="G98" s="105" t="s">
        <v>510</v>
      </c>
      <c r="H98" s="100" t="s">
        <v>137</v>
      </c>
      <c r="I98" s="103">
        <v>1</v>
      </c>
      <c r="J98" s="103"/>
      <c r="K98" s="103">
        <v>1</v>
      </c>
      <c r="L98" s="103"/>
      <c r="M98" s="103"/>
      <c r="N98" s="103"/>
      <c r="O98" s="103"/>
      <c r="P98" s="103"/>
      <c r="Q98" s="104"/>
      <c r="R98" s="104">
        <f t="shared" si="1"/>
        <v>2</v>
      </c>
      <c r="S98" s="104" t="s">
        <v>138</v>
      </c>
    </row>
    <row r="99" spans="1:19" ht="13" customHeight="1" x14ac:dyDescent="0.35">
      <c r="A99" s="99" t="s">
        <v>131</v>
      </c>
      <c r="B99" s="100">
        <v>1771</v>
      </c>
      <c r="C99" s="101" t="s">
        <v>511</v>
      </c>
      <c r="D99" s="101" t="s">
        <v>512</v>
      </c>
      <c r="E99" s="102" t="s">
        <v>513</v>
      </c>
      <c r="F99" s="101" t="s">
        <v>514</v>
      </c>
      <c r="G99" s="100" t="s">
        <v>515</v>
      </c>
      <c r="H99" s="100" t="s">
        <v>137</v>
      </c>
      <c r="I99" s="103">
        <v>1</v>
      </c>
      <c r="J99" s="103"/>
      <c r="K99" s="103">
        <v>1</v>
      </c>
      <c r="L99" s="103"/>
      <c r="M99" s="103"/>
      <c r="N99" s="103"/>
      <c r="O99" s="103"/>
      <c r="P99" s="103"/>
      <c r="Q99" s="104"/>
      <c r="R99" s="104">
        <f t="shared" si="1"/>
        <v>2</v>
      </c>
      <c r="S99" s="104" t="s">
        <v>138</v>
      </c>
    </row>
    <row r="100" spans="1:19" ht="13" customHeight="1" x14ac:dyDescent="0.35">
      <c r="A100" s="99" t="s">
        <v>131</v>
      </c>
      <c r="B100" s="100">
        <v>509</v>
      </c>
      <c r="C100" s="101" t="s">
        <v>516</v>
      </c>
      <c r="D100" s="101" t="s">
        <v>517</v>
      </c>
      <c r="E100" s="102" t="s">
        <v>518</v>
      </c>
      <c r="F100" s="101" t="s">
        <v>519</v>
      </c>
      <c r="G100" s="105" t="s">
        <v>520</v>
      </c>
      <c r="H100" s="100" t="s">
        <v>137</v>
      </c>
      <c r="I100" s="103"/>
      <c r="J100" s="103">
        <v>2</v>
      </c>
      <c r="K100" s="103"/>
      <c r="L100" s="103"/>
      <c r="M100" s="103">
        <v>1</v>
      </c>
      <c r="N100" s="103"/>
      <c r="O100" s="103"/>
      <c r="P100" s="103"/>
      <c r="Q100" s="104"/>
      <c r="R100" s="104">
        <f t="shared" si="1"/>
        <v>3</v>
      </c>
      <c r="S100" s="104" t="s">
        <v>138</v>
      </c>
    </row>
    <row r="101" spans="1:19" ht="13" customHeight="1" x14ac:dyDescent="0.35">
      <c r="A101" s="99" t="s">
        <v>131</v>
      </c>
      <c r="B101" s="100">
        <v>513</v>
      </c>
      <c r="C101" s="101" t="s">
        <v>521</v>
      </c>
      <c r="D101" s="101" t="s">
        <v>522</v>
      </c>
      <c r="E101" s="102" t="s">
        <v>523</v>
      </c>
      <c r="F101" s="101" t="s">
        <v>524</v>
      </c>
      <c r="G101" s="105" t="s">
        <v>525</v>
      </c>
      <c r="H101" s="100" t="s">
        <v>137</v>
      </c>
      <c r="I101" s="103">
        <v>1</v>
      </c>
      <c r="J101" s="103"/>
      <c r="K101" s="103">
        <v>1</v>
      </c>
      <c r="L101" s="103"/>
      <c r="M101" s="103"/>
      <c r="N101" s="103"/>
      <c r="O101" s="103"/>
      <c r="P101" s="103"/>
      <c r="Q101" s="104"/>
      <c r="R101" s="104">
        <f t="shared" si="1"/>
        <v>2</v>
      </c>
      <c r="S101" s="104" t="s">
        <v>138</v>
      </c>
    </row>
    <row r="102" spans="1:19" ht="13" customHeight="1" x14ac:dyDescent="0.35">
      <c r="A102" s="99" t="s">
        <v>131</v>
      </c>
      <c r="B102" s="100">
        <v>515</v>
      </c>
      <c r="C102" s="101" t="s">
        <v>526</v>
      </c>
      <c r="D102" s="101" t="s">
        <v>527</v>
      </c>
      <c r="E102" s="102" t="s">
        <v>528</v>
      </c>
      <c r="F102" s="101" t="s">
        <v>529</v>
      </c>
      <c r="G102" s="105" t="s">
        <v>530</v>
      </c>
      <c r="H102" s="100" t="s">
        <v>137</v>
      </c>
      <c r="I102" s="103">
        <v>1</v>
      </c>
      <c r="J102" s="103"/>
      <c r="K102" s="103">
        <v>1</v>
      </c>
      <c r="L102" s="103"/>
      <c r="M102" s="103"/>
      <c r="N102" s="103"/>
      <c r="O102" s="103"/>
      <c r="P102" s="103"/>
      <c r="Q102" s="104"/>
      <c r="R102" s="104">
        <f t="shared" si="1"/>
        <v>2</v>
      </c>
      <c r="S102" s="104" t="s">
        <v>138</v>
      </c>
    </row>
    <row r="103" spans="1:19" ht="13" customHeight="1" x14ac:dyDescent="0.35">
      <c r="A103" s="99" t="s">
        <v>131</v>
      </c>
      <c r="B103" s="100">
        <v>516</v>
      </c>
      <c r="C103" s="101" t="s">
        <v>531</v>
      </c>
      <c r="D103" s="101" t="s">
        <v>532</v>
      </c>
      <c r="E103" s="102" t="s">
        <v>533</v>
      </c>
      <c r="F103" s="101" t="s">
        <v>534</v>
      </c>
      <c r="G103" s="105" t="s">
        <v>535</v>
      </c>
      <c r="H103" s="100" t="s">
        <v>137</v>
      </c>
      <c r="I103" s="103">
        <v>1</v>
      </c>
      <c r="J103" s="103"/>
      <c r="K103" s="103">
        <v>1</v>
      </c>
      <c r="L103" s="103"/>
      <c r="M103" s="103"/>
      <c r="N103" s="103"/>
      <c r="O103" s="103"/>
      <c r="P103" s="103"/>
      <c r="Q103" s="104"/>
      <c r="R103" s="104">
        <f t="shared" si="1"/>
        <v>2</v>
      </c>
      <c r="S103" s="104" t="s">
        <v>138</v>
      </c>
    </row>
    <row r="104" spans="1:19" ht="13" customHeight="1" x14ac:dyDescent="0.35">
      <c r="A104" s="99" t="s">
        <v>131</v>
      </c>
      <c r="B104" s="100">
        <v>2093</v>
      </c>
      <c r="C104" s="101" t="s">
        <v>536</v>
      </c>
      <c r="D104" s="101" t="s">
        <v>537</v>
      </c>
      <c r="E104" s="102" t="s">
        <v>538</v>
      </c>
      <c r="F104" s="101" t="s">
        <v>539</v>
      </c>
      <c r="G104" s="100" t="s">
        <v>540</v>
      </c>
      <c r="H104" s="100" t="s">
        <v>137</v>
      </c>
      <c r="I104" s="103">
        <v>1</v>
      </c>
      <c r="J104" s="103"/>
      <c r="K104" s="103">
        <v>1</v>
      </c>
      <c r="L104" s="103"/>
      <c r="M104" s="103"/>
      <c r="N104" s="103"/>
      <c r="O104" s="103"/>
      <c r="P104" s="103"/>
      <c r="Q104" s="104"/>
      <c r="R104" s="104">
        <f t="shared" si="1"/>
        <v>2</v>
      </c>
      <c r="S104" s="104" t="s">
        <v>138</v>
      </c>
    </row>
    <row r="105" spans="1:19" ht="13" customHeight="1" x14ac:dyDescent="0.35">
      <c r="A105" s="99" t="s">
        <v>131</v>
      </c>
      <c r="B105" s="100">
        <v>4507</v>
      </c>
      <c r="C105" s="101" t="s">
        <v>541</v>
      </c>
      <c r="D105" s="101" t="s">
        <v>542</v>
      </c>
      <c r="E105" s="102" t="s">
        <v>543</v>
      </c>
      <c r="F105" s="101" t="s">
        <v>544</v>
      </c>
      <c r="G105" s="100" t="s">
        <v>545</v>
      </c>
      <c r="H105" s="100" t="s">
        <v>137</v>
      </c>
      <c r="I105" s="103">
        <v>1</v>
      </c>
      <c r="J105" s="103"/>
      <c r="K105" s="103">
        <v>1</v>
      </c>
      <c r="L105" s="103"/>
      <c r="M105" s="103"/>
      <c r="N105" s="103"/>
      <c r="O105" s="103"/>
      <c r="P105" s="103"/>
      <c r="Q105" s="104"/>
      <c r="R105" s="104">
        <f t="shared" si="1"/>
        <v>2</v>
      </c>
      <c r="S105" s="104" t="s">
        <v>138</v>
      </c>
    </row>
    <row r="106" spans="1:19" ht="13" customHeight="1" x14ac:dyDescent="0.35">
      <c r="A106" s="99" t="s">
        <v>131</v>
      </c>
      <c r="B106" s="100">
        <v>4811</v>
      </c>
      <c r="C106" s="101" t="s">
        <v>546</v>
      </c>
      <c r="D106" s="101" t="s">
        <v>547</v>
      </c>
      <c r="E106" s="102" t="s">
        <v>548</v>
      </c>
      <c r="F106" s="101" t="s">
        <v>549</v>
      </c>
      <c r="G106" s="100" t="s">
        <v>550</v>
      </c>
      <c r="H106" s="100" t="s">
        <v>137</v>
      </c>
      <c r="I106" s="103"/>
      <c r="J106" s="103">
        <v>1</v>
      </c>
      <c r="K106" s="103"/>
      <c r="L106" s="103"/>
      <c r="M106" s="103">
        <v>1</v>
      </c>
      <c r="N106" s="103"/>
      <c r="O106" s="103"/>
      <c r="P106" s="103"/>
      <c r="Q106" s="104"/>
      <c r="R106" s="104">
        <f t="shared" si="1"/>
        <v>2</v>
      </c>
      <c r="S106" s="104" t="s">
        <v>138</v>
      </c>
    </row>
    <row r="107" spans="1:19" ht="13" customHeight="1" x14ac:dyDescent="0.35">
      <c r="A107" s="99" t="s">
        <v>131</v>
      </c>
      <c r="B107" s="100">
        <v>524</v>
      </c>
      <c r="C107" s="101" t="s">
        <v>551</v>
      </c>
      <c r="D107" s="101" t="s">
        <v>552</v>
      </c>
      <c r="E107" s="102" t="s">
        <v>553</v>
      </c>
      <c r="F107" s="101" t="s">
        <v>554</v>
      </c>
      <c r="G107" s="105" t="s">
        <v>555</v>
      </c>
      <c r="H107" s="100" t="s">
        <v>137</v>
      </c>
      <c r="I107" s="103"/>
      <c r="J107" s="103">
        <v>2</v>
      </c>
      <c r="K107" s="103"/>
      <c r="L107" s="103"/>
      <c r="M107" s="103">
        <v>1</v>
      </c>
      <c r="N107" s="103"/>
      <c r="O107" s="103"/>
      <c r="P107" s="103"/>
      <c r="Q107" s="104"/>
      <c r="R107" s="104">
        <f t="shared" si="1"/>
        <v>3</v>
      </c>
      <c r="S107" s="104" t="s">
        <v>138</v>
      </c>
    </row>
    <row r="108" spans="1:19" ht="13" customHeight="1" x14ac:dyDescent="0.35">
      <c r="A108" s="99" t="s">
        <v>131</v>
      </c>
      <c r="B108" s="100">
        <v>522</v>
      </c>
      <c r="C108" s="101" t="s">
        <v>556</v>
      </c>
      <c r="D108" s="101" t="s">
        <v>557</v>
      </c>
      <c r="E108" s="102" t="s">
        <v>558</v>
      </c>
      <c r="F108" s="101" t="s">
        <v>559</v>
      </c>
      <c r="G108" s="105" t="s">
        <v>560</v>
      </c>
      <c r="H108" s="100" t="s">
        <v>137</v>
      </c>
      <c r="I108" s="103"/>
      <c r="J108" s="103">
        <v>2</v>
      </c>
      <c r="K108" s="103"/>
      <c r="L108" s="103"/>
      <c r="M108" s="103">
        <v>1</v>
      </c>
      <c r="N108" s="103"/>
      <c r="O108" s="103"/>
      <c r="P108" s="103"/>
      <c r="Q108" s="104"/>
      <c r="R108" s="104">
        <f t="shared" si="1"/>
        <v>3</v>
      </c>
      <c r="S108" s="104" t="s">
        <v>138</v>
      </c>
    </row>
    <row r="109" spans="1:19" ht="13" customHeight="1" x14ac:dyDescent="0.35">
      <c r="A109" s="99" t="s">
        <v>131</v>
      </c>
      <c r="B109" s="100">
        <v>521</v>
      </c>
      <c r="C109" s="101" t="s">
        <v>561</v>
      </c>
      <c r="D109" s="101" t="s">
        <v>562</v>
      </c>
      <c r="E109" s="102" t="s">
        <v>563</v>
      </c>
      <c r="F109" s="101" t="s">
        <v>564</v>
      </c>
      <c r="G109" s="105" t="s">
        <v>565</v>
      </c>
      <c r="H109" s="100" t="s">
        <v>137</v>
      </c>
      <c r="I109" s="103"/>
      <c r="J109" s="103">
        <v>1</v>
      </c>
      <c r="K109" s="103"/>
      <c r="L109" s="103"/>
      <c r="M109" s="103">
        <v>1</v>
      </c>
      <c r="N109" s="103"/>
      <c r="O109" s="103"/>
      <c r="P109" s="103"/>
      <c r="Q109" s="104"/>
      <c r="R109" s="104">
        <f t="shared" si="1"/>
        <v>2</v>
      </c>
      <c r="S109" s="104" t="s">
        <v>138</v>
      </c>
    </row>
    <row r="110" spans="1:19" ht="13" customHeight="1" x14ac:dyDescent="0.35">
      <c r="A110" s="99" t="s">
        <v>131</v>
      </c>
      <c r="B110" s="100">
        <v>520</v>
      </c>
      <c r="C110" s="101" t="s">
        <v>566</v>
      </c>
      <c r="D110" s="101" t="s">
        <v>567</v>
      </c>
      <c r="E110" s="102" t="s">
        <v>568</v>
      </c>
      <c r="F110" s="101" t="s">
        <v>569</v>
      </c>
      <c r="G110" s="105" t="s">
        <v>570</v>
      </c>
      <c r="H110" s="100" t="s">
        <v>137</v>
      </c>
      <c r="I110" s="103"/>
      <c r="J110" s="103">
        <v>1</v>
      </c>
      <c r="K110" s="103"/>
      <c r="L110" s="103"/>
      <c r="M110" s="103">
        <v>1</v>
      </c>
      <c r="N110" s="103"/>
      <c r="O110" s="103"/>
      <c r="P110" s="103"/>
      <c r="Q110" s="104"/>
      <c r="R110" s="104">
        <f t="shared" si="1"/>
        <v>2</v>
      </c>
      <c r="S110" s="104" t="s">
        <v>138</v>
      </c>
    </row>
    <row r="111" spans="1:19" ht="13" customHeight="1" x14ac:dyDescent="0.35">
      <c r="A111" s="99" t="s">
        <v>131</v>
      </c>
      <c r="B111" s="100">
        <v>1728</v>
      </c>
      <c r="C111" s="101" t="s">
        <v>571</v>
      </c>
      <c r="D111" s="101" t="s">
        <v>572</v>
      </c>
      <c r="E111" s="102" t="s">
        <v>573</v>
      </c>
      <c r="F111" s="101" t="s">
        <v>574</v>
      </c>
      <c r="G111" s="100" t="s">
        <v>575</v>
      </c>
      <c r="H111" s="100" t="s">
        <v>137</v>
      </c>
      <c r="I111" s="103">
        <v>1</v>
      </c>
      <c r="J111" s="103"/>
      <c r="K111" s="103">
        <v>1</v>
      </c>
      <c r="L111" s="103"/>
      <c r="M111" s="103"/>
      <c r="N111" s="103"/>
      <c r="O111" s="103"/>
      <c r="P111" s="103"/>
      <c r="Q111" s="104"/>
      <c r="R111" s="104">
        <f t="shared" si="1"/>
        <v>2</v>
      </c>
      <c r="S111" s="104" t="s">
        <v>138</v>
      </c>
    </row>
    <row r="112" spans="1:19" ht="13" customHeight="1" x14ac:dyDescent="0.35">
      <c r="A112" s="99" t="s">
        <v>131</v>
      </c>
      <c r="B112" s="100">
        <v>959</v>
      </c>
      <c r="C112" s="101" t="s">
        <v>576</v>
      </c>
      <c r="D112" s="101" t="s">
        <v>577</v>
      </c>
      <c r="E112" s="102" t="s">
        <v>578</v>
      </c>
      <c r="F112" s="101" t="s">
        <v>579</v>
      </c>
      <c r="G112" s="105" t="s">
        <v>580</v>
      </c>
      <c r="H112" s="100" t="s">
        <v>137</v>
      </c>
      <c r="I112" s="104"/>
      <c r="J112" s="103">
        <v>2</v>
      </c>
      <c r="K112" s="103"/>
      <c r="L112" s="103"/>
      <c r="M112" s="103">
        <v>1</v>
      </c>
      <c r="N112" s="103"/>
      <c r="O112" s="103"/>
      <c r="P112" s="103"/>
      <c r="Q112" s="104"/>
      <c r="R112" s="104">
        <f t="shared" si="1"/>
        <v>3</v>
      </c>
      <c r="S112" s="104" t="s">
        <v>138</v>
      </c>
    </row>
    <row r="113" spans="1:19" ht="13" customHeight="1" x14ac:dyDescent="0.35">
      <c r="A113" s="109" t="s">
        <v>131</v>
      </c>
      <c r="B113" s="110">
        <v>3457</v>
      </c>
      <c r="C113" s="111" t="s">
        <v>576</v>
      </c>
      <c r="D113" s="111" t="s">
        <v>581</v>
      </c>
      <c r="E113" s="112" t="s">
        <v>582</v>
      </c>
      <c r="F113" s="111" t="s">
        <v>583</v>
      </c>
      <c r="G113" s="100" t="s">
        <v>584</v>
      </c>
      <c r="H113" s="100" t="s">
        <v>137</v>
      </c>
      <c r="I113" s="104"/>
      <c r="J113" s="103">
        <v>2</v>
      </c>
      <c r="K113" s="103"/>
      <c r="L113" s="103"/>
      <c r="M113" s="103">
        <v>1</v>
      </c>
      <c r="N113" s="103"/>
      <c r="O113" s="103"/>
      <c r="P113" s="103"/>
      <c r="Q113" s="104"/>
      <c r="R113" s="104">
        <f t="shared" si="1"/>
        <v>3</v>
      </c>
      <c r="S113" s="104" t="s">
        <v>138</v>
      </c>
    </row>
    <row r="114" spans="1:19" ht="20" customHeight="1" x14ac:dyDescent="0.35">
      <c r="A114" s="113" t="s">
        <v>65</v>
      </c>
      <c r="B114" s="114"/>
      <c r="C114" s="115"/>
      <c r="D114" s="115"/>
      <c r="E114" s="116"/>
      <c r="F114" s="117"/>
      <c r="G114" s="118"/>
      <c r="H114" s="119" t="s">
        <v>65</v>
      </c>
      <c r="I114" s="120">
        <f t="shared" ref="I114:R114" si="2">SUBTOTAL(9,I2:I113)</f>
        <v>33</v>
      </c>
      <c r="J114" s="120">
        <f t="shared" si="2"/>
        <v>113</v>
      </c>
      <c r="K114" s="120">
        <f t="shared" si="2"/>
        <v>28</v>
      </c>
      <c r="L114" s="120">
        <f t="shared" si="2"/>
        <v>0</v>
      </c>
      <c r="M114" s="120">
        <f t="shared" si="2"/>
        <v>53</v>
      </c>
      <c r="N114" s="120">
        <f t="shared" si="2"/>
        <v>0</v>
      </c>
      <c r="O114" s="120">
        <f t="shared" si="2"/>
        <v>1</v>
      </c>
      <c r="P114" s="120">
        <f t="shared" si="2"/>
        <v>0</v>
      </c>
      <c r="Q114" s="120">
        <f t="shared" si="2"/>
        <v>1</v>
      </c>
      <c r="R114" s="120">
        <f t="shared" si="2"/>
        <v>229</v>
      </c>
      <c r="S114" s="121"/>
    </row>
    <row r="116" spans="1:19" x14ac:dyDescent="0.35">
      <c r="A116" s="150" t="s">
        <v>585</v>
      </c>
      <c r="B116" s="151"/>
      <c r="C116" s="151"/>
      <c r="D116" s="151"/>
      <c r="E116" s="151"/>
      <c r="F116" s="151"/>
      <c r="G116" s="151"/>
      <c r="H116" s="151"/>
      <c r="I116" s="151"/>
      <c r="J116" s="152"/>
    </row>
    <row r="117" spans="1:19" x14ac:dyDescent="0.35">
      <c r="A117" s="122" t="s">
        <v>586</v>
      </c>
      <c r="B117" s="122" t="s">
        <v>587</v>
      </c>
      <c r="C117" s="122" t="s">
        <v>588</v>
      </c>
      <c r="D117" s="123" t="s">
        <v>589</v>
      </c>
      <c r="E117" s="123" t="s">
        <v>119</v>
      </c>
      <c r="F117" s="122" t="s">
        <v>120</v>
      </c>
      <c r="G117" s="124" t="s">
        <v>590</v>
      </c>
      <c r="H117" s="122" t="s">
        <v>121</v>
      </c>
      <c r="I117" s="122" t="s">
        <v>591</v>
      </c>
      <c r="J117" s="122" t="s">
        <v>592</v>
      </c>
    </row>
    <row r="118" spans="1:19" ht="20" x14ac:dyDescent="0.35">
      <c r="A118" s="125">
        <v>96</v>
      </c>
      <c r="B118" s="126" t="s">
        <v>593</v>
      </c>
      <c r="C118" s="126" t="s">
        <v>594</v>
      </c>
      <c r="D118" s="127" t="s">
        <v>595</v>
      </c>
      <c r="E118" s="128" t="s">
        <v>596</v>
      </c>
      <c r="F118" s="129" t="s">
        <v>597</v>
      </c>
      <c r="G118" s="130" t="s">
        <v>400</v>
      </c>
      <c r="H118" s="129" t="s">
        <v>137</v>
      </c>
      <c r="I118" s="129">
        <v>1</v>
      </c>
      <c r="J118" s="130"/>
    </row>
    <row r="119" spans="1:19" x14ac:dyDescent="0.35">
      <c r="A119" s="153" t="s">
        <v>598</v>
      </c>
      <c r="B119" s="153"/>
      <c r="C119" s="153"/>
      <c r="D119" s="153"/>
      <c r="E119" s="153"/>
      <c r="F119" s="153"/>
      <c r="G119" s="153"/>
      <c r="H119" s="153"/>
      <c r="I119" s="131">
        <f>SUM(I118)</f>
        <v>1</v>
      </c>
      <c r="J119" s="131">
        <f>SUM(J118)</f>
        <v>0</v>
      </c>
    </row>
  </sheetData>
  <protectedRanges>
    <protectedRange algorithmName="SHA-512" hashValue="EnAcou78fVlGBTNJd3JYpmx7QgabRvCUyBFVFbTvz2V0e7pKLGu1KHLzLPH2ez9Rvy21rqtSP5JYrz37nfuumA==" saltValue="+sletQBU+BP/j2zRnH4/Wg==" spinCount="100000" sqref="A1:R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39:G76" name="POSTOS e UNIDADES_5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37:G38" name="POSTOS e UNIDADES_7_5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10:G36" name="POSTOS e UNIDADES_7_4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7:G9" name="POSTOS e UNIDADES_7_3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I83:J83 J84:J87 R21:R113 J81:J82 H7:J76 A7:F76 A2:J6 L83 K2:M76 K81:K87 N21:Q76 N2:R20 L84:N87 L81:N82 J78:N79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E84:I87 E83:H83 E81:I82 A77:D93 O84:Q87 O78:Q79 O81:Q82 E78:I79 M83:Q83 E80:Q80 E88:Q93 E77:Q77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94:Q94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95:Q99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0:Q100" name="POSTOS e UNIDADES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1:Q101" name="POSTOS e UNIDADES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2:Q102" name="POSTOS e UNIDADES_1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3:Q103" name="POSTOS e UNIDADES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4:Q104" name="POSTOS e UNIDADES_1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5:Q105" name="POSTOS e UNIDADES_2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6:Q106" name="POSTOS e UNIDADES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7:Q107" name="POSTOS e UNIDADES_2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8:Q108" name="POSTOS e UNIDADES_2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09:Q109" name="POSTOS e UNIDADES_2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10:Q110" name="POSTOS e UNIDADES_2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11:Q112" name="POSTOS e UNIDADES_4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13:Q113" name="POSTOS e UNIDADES_4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14:R114" name="POSTOS e UNIDADES_45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autoFilter ref="A1:S113" xr:uid="{BC1334D0-8816-4D5E-91BB-5C1E0B1A026F}"/>
  <mergeCells count="2">
    <mergeCell ref="A116:J116"/>
    <mergeCell ref="A119:H119"/>
  </mergeCells>
  <conditionalFormatting sqref="B1:B113">
    <cfRule type="duplicateValues" dxfId="4" priority="3"/>
  </conditionalFormatting>
  <conditionalFormatting sqref="B114">
    <cfRule type="duplicateValues" dxfId="3" priority="1"/>
  </conditionalFormatting>
  <conditionalFormatting sqref="F1">
    <cfRule type="duplicateValues" dxfId="2" priority="2"/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9D23-276E-457D-9808-4D2104DF301F}">
  <dimension ref="A1:S159"/>
  <sheetViews>
    <sheetView topLeftCell="F134" workbookViewId="0">
      <selection activeCell="C2" sqref="C2:C158"/>
    </sheetView>
  </sheetViews>
  <sheetFormatPr defaultRowHeight="14.5" x14ac:dyDescent="0.35"/>
  <cols>
    <col min="1" max="1" width="12" style="98" bestFit="1" customWidth="1"/>
    <col min="2" max="2" width="8.7265625" style="98"/>
    <col min="3" max="3" width="30.81640625" style="98" bestFit="1" customWidth="1"/>
    <col min="4" max="4" width="52.08984375" style="98" bestFit="1" customWidth="1"/>
    <col min="5" max="5" width="16.08984375" style="98" bestFit="1" customWidth="1"/>
    <col min="6" max="6" width="84.90625" style="98" bestFit="1" customWidth="1"/>
    <col min="7" max="8" width="8.7265625" style="98"/>
    <col min="9" max="10" width="10" style="98" bestFit="1" customWidth="1"/>
    <col min="11" max="14" width="10" style="98" customWidth="1"/>
    <col min="15" max="17" width="10" style="98" bestFit="1" customWidth="1"/>
    <col min="18" max="16384" width="8.7265625" style="98"/>
  </cols>
  <sheetData>
    <row r="1" spans="1:19" ht="24.5" customHeight="1" x14ac:dyDescent="0.35">
      <c r="A1" s="83" t="s">
        <v>114</v>
      </c>
      <c r="B1" s="84" t="s">
        <v>115</v>
      </c>
      <c r="C1" s="85" t="s">
        <v>116</v>
      </c>
      <c r="D1" s="85" t="s">
        <v>117</v>
      </c>
      <c r="E1" s="85" t="s">
        <v>118</v>
      </c>
      <c r="F1" s="85" t="s">
        <v>119</v>
      </c>
      <c r="G1" s="85" t="s">
        <v>120</v>
      </c>
      <c r="H1" s="85" t="s">
        <v>121</v>
      </c>
      <c r="I1" s="97" t="s">
        <v>122</v>
      </c>
      <c r="J1" s="97" t="s">
        <v>123</v>
      </c>
      <c r="K1" s="97" t="s">
        <v>124</v>
      </c>
      <c r="L1" s="97" t="s">
        <v>125</v>
      </c>
      <c r="M1" s="97" t="s">
        <v>126</v>
      </c>
      <c r="N1" s="97" t="s">
        <v>127</v>
      </c>
      <c r="O1" s="97" t="s">
        <v>128</v>
      </c>
      <c r="P1" s="97" t="s">
        <v>129</v>
      </c>
      <c r="Q1" s="97" t="s">
        <v>130</v>
      </c>
      <c r="R1" s="132" t="s">
        <v>65</v>
      </c>
      <c r="S1" s="132" t="s">
        <v>1163</v>
      </c>
    </row>
    <row r="2" spans="1:19" ht="13" customHeight="1" x14ac:dyDescent="0.35">
      <c r="A2" s="99" t="s">
        <v>131</v>
      </c>
      <c r="B2" s="100">
        <v>1292</v>
      </c>
      <c r="C2" s="101" t="s">
        <v>599</v>
      </c>
      <c r="D2" s="101" t="s">
        <v>600</v>
      </c>
      <c r="E2" s="102" t="s">
        <v>601</v>
      </c>
      <c r="F2" s="101" t="s">
        <v>602</v>
      </c>
      <c r="G2" s="105" t="s">
        <v>603</v>
      </c>
      <c r="H2" s="100" t="s">
        <v>137</v>
      </c>
      <c r="I2" s="103">
        <v>1</v>
      </c>
      <c r="J2" s="103"/>
      <c r="K2" s="103">
        <v>1</v>
      </c>
      <c r="L2" s="103"/>
      <c r="M2" s="103"/>
      <c r="N2" s="103"/>
      <c r="O2" s="103"/>
      <c r="P2" s="103"/>
      <c r="Q2" s="104"/>
      <c r="R2" s="104">
        <f t="shared" ref="R2:R65" si="0">SUM(I2:Q2)</f>
        <v>2</v>
      </c>
      <c r="S2" s="104" t="s">
        <v>138</v>
      </c>
    </row>
    <row r="3" spans="1:19" ht="13" customHeight="1" x14ac:dyDescent="0.35">
      <c r="A3" s="99" t="s">
        <v>131</v>
      </c>
      <c r="B3" s="103">
        <v>455</v>
      </c>
      <c r="C3" s="101" t="s">
        <v>604</v>
      </c>
      <c r="D3" s="101" t="s">
        <v>605</v>
      </c>
      <c r="E3" s="102" t="s">
        <v>606</v>
      </c>
      <c r="F3" s="101" t="s">
        <v>607</v>
      </c>
      <c r="G3" s="105" t="s">
        <v>608</v>
      </c>
      <c r="H3" s="100" t="s">
        <v>137</v>
      </c>
      <c r="I3" s="103"/>
      <c r="J3" s="103">
        <v>3</v>
      </c>
      <c r="K3" s="103"/>
      <c r="L3" s="103"/>
      <c r="M3" s="103">
        <v>1</v>
      </c>
      <c r="N3" s="103"/>
      <c r="O3" s="103"/>
      <c r="P3" s="103"/>
      <c r="Q3" s="104"/>
      <c r="R3" s="104">
        <f t="shared" si="0"/>
        <v>4</v>
      </c>
      <c r="S3" s="104" t="s">
        <v>138</v>
      </c>
    </row>
    <row r="4" spans="1:19" ht="13" customHeight="1" x14ac:dyDescent="0.35">
      <c r="A4" s="99" t="s">
        <v>131</v>
      </c>
      <c r="B4" s="100">
        <v>1708</v>
      </c>
      <c r="C4" s="101" t="s">
        <v>609</v>
      </c>
      <c r="D4" s="101" t="s">
        <v>610</v>
      </c>
      <c r="E4" s="102" t="s">
        <v>611</v>
      </c>
      <c r="F4" s="101" t="s">
        <v>612</v>
      </c>
      <c r="G4" s="105" t="s">
        <v>613</v>
      </c>
      <c r="H4" s="100" t="s">
        <v>137</v>
      </c>
      <c r="I4" s="103">
        <v>1</v>
      </c>
      <c r="J4" s="103"/>
      <c r="K4" s="103">
        <v>1</v>
      </c>
      <c r="L4" s="103"/>
      <c r="M4" s="103"/>
      <c r="N4" s="103"/>
      <c r="O4" s="103"/>
      <c r="P4" s="103"/>
      <c r="Q4" s="104"/>
      <c r="R4" s="104">
        <f t="shared" si="0"/>
        <v>2</v>
      </c>
      <c r="S4" s="104" t="s">
        <v>138</v>
      </c>
    </row>
    <row r="5" spans="1:19" ht="13" customHeight="1" x14ac:dyDescent="0.35">
      <c r="A5" s="99" t="s">
        <v>131</v>
      </c>
      <c r="B5" s="100">
        <v>604</v>
      </c>
      <c r="C5" s="101" t="s">
        <v>614</v>
      </c>
      <c r="D5" s="101" t="s">
        <v>615</v>
      </c>
      <c r="E5" s="102" t="s">
        <v>616</v>
      </c>
      <c r="F5" s="101" t="s">
        <v>617</v>
      </c>
      <c r="G5" s="105" t="s">
        <v>618</v>
      </c>
      <c r="H5" s="100" t="s">
        <v>137</v>
      </c>
      <c r="I5" s="103">
        <v>1</v>
      </c>
      <c r="J5" s="103"/>
      <c r="K5" s="103">
        <v>1</v>
      </c>
      <c r="L5" s="103"/>
      <c r="M5" s="103"/>
      <c r="N5" s="103"/>
      <c r="O5" s="103"/>
      <c r="P5" s="103"/>
      <c r="Q5" s="104"/>
      <c r="R5" s="104">
        <f t="shared" si="0"/>
        <v>2</v>
      </c>
      <c r="S5" s="104" t="s">
        <v>138</v>
      </c>
    </row>
    <row r="6" spans="1:19" ht="13" customHeight="1" x14ac:dyDescent="0.35">
      <c r="A6" s="99" t="s">
        <v>131</v>
      </c>
      <c r="B6" s="103">
        <v>459</v>
      </c>
      <c r="C6" s="101" t="s">
        <v>619</v>
      </c>
      <c r="D6" s="101" t="s">
        <v>620</v>
      </c>
      <c r="E6" s="102" t="s">
        <v>621</v>
      </c>
      <c r="F6" s="101" t="s">
        <v>622</v>
      </c>
      <c r="G6" s="105" t="s">
        <v>623</v>
      </c>
      <c r="H6" s="100" t="s">
        <v>137</v>
      </c>
      <c r="I6" s="103">
        <v>3</v>
      </c>
      <c r="J6" s="103"/>
      <c r="K6" s="103">
        <v>1</v>
      </c>
      <c r="L6" s="103"/>
      <c r="M6" s="103"/>
      <c r="N6" s="103"/>
      <c r="O6" s="103"/>
      <c r="P6" s="103"/>
      <c r="Q6" s="104"/>
      <c r="R6" s="104">
        <f t="shared" si="0"/>
        <v>4</v>
      </c>
      <c r="S6" s="104" t="s">
        <v>138</v>
      </c>
    </row>
    <row r="7" spans="1:19" ht="13" customHeight="1" x14ac:dyDescent="0.35">
      <c r="A7" s="99" t="s">
        <v>131</v>
      </c>
      <c r="B7" s="103">
        <v>461</v>
      </c>
      <c r="C7" s="101" t="s">
        <v>624</v>
      </c>
      <c r="D7" s="101" t="s">
        <v>625</v>
      </c>
      <c r="E7" s="102" t="s">
        <v>626</v>
      </c>
      <c r="F7" s="101" t="s">
        <v>627</v>
      </c>
      <c r="G7" s="105" t="s">
        <v>628</v>
      </c>
      <c r="H7" s="100" t="s">
        <v>137</v>
      </c>
      <c r="I7" s="103"/>
      <c r="J7" s="103">
        <v>2</v>
      </c>
      <c r="K7" s="103"/>
      <c r="L7" s="103"/>
      <c r="M7" s="103">
        <v>1</v>
      </c>
      <c r="N7" s="103"/>
      <c r="O7" s="103"/>
      <c r="P7" s="103"/>
      <c r="Q7" s="104"/>
      <c r="R7" s="104">
        <f t="shared" si="0"/>
        <v>3</v>
      </c>
      <c r="S7" s="104" t="s">
        <v>138</v>
      </c>
    </row>
    <row r="8" spans="1:19" ht="13" customHeight="1" x14ac:dyDescent="0.35">
      <c r="A8" s="99" t="s">
        <v>131</v>
      </c>
      <c r="B8" s="100">
        <v>1015</v>
      </c>
      <c r="C8" s="101" t="s">
        <v>629</v>
      </c>
      <c r="D8" s="101" t="s">
        <v>630</v>
      </c>
      <c r="E8" s="102" t="s">
        <v>631</v>
      </c>
      <c r="F8" s="101" t="s">
        <v>632</v>
      </c>
      <c r="G8" s="105" t="s">
        <v>633</v>
      </c>
      <c r="H8" s="100" t="s">
        <v>137</v>
      </c>
      <c r="I8" s="103">
        <v>1</v>
      </c>
      <c r="J8" s="103"/>
      <c r="K8" s="103">
        <v>1</v>
      </c>
      <c r="L8" s="103"/>
      <c r="M8" s="103"/>
      <c r="N8" s="103"/>
      <c r="O8" s="103"/>
      <c r="P8" s="103"/>
      <c r="Q8" s="104"/>
      <c r="R8" s="104">
        <f t="shared" si="0"/>
        <v>2</v>
      </c>
      <c r="S8" s="104" t="s">
        <v>138</v>
      </c>
    </row>
    <row r="9" spans="1:19" ht="13" customHeight="1" x14ac:dyDescent="0.35">
      <c r="A9" s="99" t="s">
        <v>131</v>
      </c>
      <c r="B9" s="103">
        <v>433</v>
      </c>
      <c r="C9" s="101" t="s">
        <v>634</v>
      </c>
      <c r="D9" s="101" t="s">
        <v>635</v>
      </c>
      <c r="E9" s="102" t="s">
        <v>636</v>
      </c>
      <c r="F9" s="101" t="s">
        <v>637</v>
      </c>
      <c r="G9" s="105" t="s">
        <v>638</v>
      </c>
      <c r="H9" s="100" t="s">
        <v>137</v>
      </c>
      <c r="I9" s="103"/>
      <c r="J9" s="103">
        <v>2</v>
      </c>
      <c r="K9" s="103"/>
      <c r="L9" s="103"/>
      <c r="M9" s="103">
        <v>1</v>
      </c>
      <c r="N9" s="103"/>
      <c r="O9" s="103"/>
      <c r="P9" s="103"/>
      <c r="Q9" s="104"/>
      <c r="R9" s="104">
        <f t="shared" si="0"/>
        <v>3</v>
      </c>
      <c r="S9" s="104" t="s">
        <v>138</v>
      </c>
    </row>
    <row r="10" spans="1:19" ht="13" customHeight="1" x14ac:dyDescent="0.35">
      <c r="A10" s="99" t="s">
        <v>131</v>
      </c>
      <c r="B10" s="103">
        <v>440</v>
      </c>
      <c r="C10" s="101" t="s">
        <v>634</v>
      </c>
      <c r="D10" s="101" t="s">
        <v>639</v>
      </c>
      <c r="E10" s="102" t="s">
        <v>640</v>
      </c>
      <c r="F10" s="101" t="s">
        <v>641</v>
      </c>
      <c r="G10" s="105" t="s">
        <v>642</v>
      </c>
      <c r="H10" s="100" t="s">
        <v>137</v>
      </c>
      <c r="I10" s="103">
        <v>1</v>
      </c>
      <c r="J10" s="103"/>
      <c r="K10" s="103">
        <v>1</v>
      </c>
      <c r="L10" s="103"/>
      <c r="M10" s="103"/>
      <c r="N10" s="103"/>
      <c r="O10" s="103"/>
      <c r="P10" s="103"/>
      <c r="Q10" s="104"/>
      <c r="R10" s="104">
        <f t="shared" si="0"/>
        <v>2</v>
      </c>
      <c r="S10" s="104" t="s">
        <v>138</v>
      </c>
    </row>
    <row r="11" spans="1:19" ht="13" customHeight="1" x14ac:dyDescent="0.35">
      <c r="A11" s="99" t="s">
        <v>131</v>
      </c>
      <c r="B11" s="103">
        <v>463</v>
      </c>
      <c r="C11" s="101" t="s">
        <v>634</v>
      </c>
      <c r="D11" s="101" t="s">
        <v>643</v>
      </c>
      <c r="E11" s="102" t="s">
        <v>644</v>
      </c>
      <c r="F11" s="101" t="s">
        <v>645</v>
      </c>
      <c r="G11" s="100" t="s">
        <v>646</v>
      </c>
      <c r="H11" s="100" t="s">
        <v>137</v>
      </c>
      <c r="I11" s="103"/>
      <c r="J11" s="103">
        <v>3</v>
      </c>
      <c r="K11" s="103"/>
      <c r="L11" s="103"/>
      <c r="M11" s="103">
        <v>1</v>
      </c>
      <c r="N11" s="103"/>
      <c r="O11" s="103"/>
      <c r="P11" s="103"/>
      <c r="Q11" s="104"/>
      <c r="R11" s="104">
        <f t="shared" si="0"/>
        <v>4</v>
      </c>
      <c r="S11" s="104" t="s">
        <v>138</v>
      </c>
    </row>
    <row r="12" spans="1:19" ht="13" customHeight="1" x14ac:dyDescent="0.35">
      <c r="A12" s="99" t="s">
        <v>131</v>
      </c>
      <c r="B12" s="100">
        <v>2182</v>
      </c>
      <c r="C12" s="101" t="s">
        <v>634</v>
      </c>
      <c r="D12" s="101" t="s">
        <v>647</v>
      </c>
      <c r="E12" s="102" t="s">
        <v>648</v>
      </c>
      <c r="F12" s="101" t="s">
        <v>649</v>
      </c>
      <c r="G12" s="105" t="s">
        <v>650</v>
      </c>
      <c r="H12" s="100" t="s">
        <v>137</v>
      </c>
      <c r="I12" s="103"/>
      <c r="J12" s="103">
        <v>2</v>
      </c>
      <c r="K12" s="103"/>
      <c r="L12" s="103"/>
      <c r="M12" s="103">
        <v>1</v>
      </c>
      <c r="N12" s="103"/>
      <c r="O12" s="104"/>
      <c r="P12" s="103"/>
      <c r="Q12" s="104"/>
      <c r="R12" s="104">
        <f t="shared" si="0"/>
        <v>3</v>
      </c>
      <c r="S12" s="104" t="s">
        <v>138</v>
      </c>
    </row>
    <row r="13" spans="1:19" ht="13" customHeight="1" x14ac:dyDescent="0.35">
      <c r="A13" s="99" t="s">
        <v>131</v>
      </c>
      <c r="B13" s="100">
        <v>3142</v>
      </c>
      <c r="C13" s="101" t="s">
        <v>634</v>
      </c>
      <c r="D13" s="101" t="s">
        <v>651</v>
      </c>
      <c r="E13" s="102" t="s">
        <v>652</v>
      </c>
      <c r="F13" s="101" t="s">
        <v>653</v>
      </c>
      <c r="G13" s="105" t="s">
        <v>654</v>
      </c>
      <c r="H13" s="100" t="s">
        <v>137</v>
      </c>
      <c r="I13" s="104"/>
      <c r="J13" s="103">
        <v>2</v>
      </c>
      <c r="K13" s="103"/>
      <c r="L13" s="103"/>
      <c r="M13" s="103">
        <v>1</v>
      </c>
      <c r="N13" s="103"/>
      <c r="O13" s="104"/>
      <c r="P13" s="103"/>
      <c r="Q13" s="104"/>
      <c r="R13" s="104">
        <f t="shared" si="0"/>
        <v>3</v>
      </c>
      <c r="S13" s="104" t="s">
        <v>138</v>
      </c>
    </row>
    <row r="14" spans="1:19" ht="13" customHeight="1" x14ac:dyDescent="0.35">
      <c r="A14" s="99" t="s">
        <v>131</v>
      </c>
      <c r="B14" s="100">
        <v>3452</v>
      </c>
      <c r="C14" s="101" t="s">
        <v>634</v>
      </c>
      <c r="D14" s="101" t="s">
        <v>655</v>
      </c>
      <c r="E14" s="102" t="s">
        <v>656</v>
      </c>
      <c r="F14" s="101" t="s">
        <v>657</v>
      </c>
      <c r="G14" s="105" t="s">
        <v>658</v>
      </c>
      <c r="H14" s="100" t="s">
        <v>137</v>
      </c>
      <c r="I14" s="103"/>
      <c r="J14" s="103">
        <v>2</v>
      </c>
      <c r="K14" s="103"/>
      <c r="L14" s="103"/>
      <c r="M14" s="103">
        <v>1</v>
      </c>
      <c r="N14" s="103"/>
      <c r="O14" s="103"/>
      <c r="P14" s="103"/>
      <c r="Q14" s="104"/>
      <c r="R14" s="104">
        <f t="shared" si="0"/>
        <v>3</v>
      </c>
      <c r="S14" s="104" t="s">
        <v>138</v>
      </c>
    </row>
    <row r="15" spans="1:19" ht="13" customHeight="1" x14ac:dyDescent="0.35">
      <c r="A15" s="99" t="s">
        <v>131</v>
      </c>
      <c r="B15" s="100">
        <v>3240</v>
      </c>
      <c r="C15" s="101" t="s">
        <v>634</v>
      </c>
      <c r="D15" s="101" t="s">
        <v>659</v>
      </c>
      <c r="E15" s="102" t="s">
        <v>660</v>
      </c>
      <c r="F15" s="101" t="s">
        <v>661</v>
      </c>
      <c r="G15" s="105" t="s">
        <v>662</v>
      </c>
      <c r="H15" s="100" t="s">
        <v>137</v>
      </c>
      <c r="I15" s="103">
        <v>1</v>
      </c>
      <c r="J15" s="103"/>
      <c r="K15" s="103">
        <v>1</v>
      </c>
      <c r="L15" s="103"/>
      <c r="M15" s="103"/>
      <c r="N15" s="103"/>
      <c r="O15" s="103"/>
      <c r="P15" s="103"/>
      <c r="Q15" s="104"/>
      <c r="R15" s="104">
        <f t="shared" si="0"/>
        <v>2</v>
      </c>
      <c r="S15" s="104" t="s">
        <v>138</v>
      </c>
    </row>
    <row r="16" spans="1:19" ht="13" customHeight="1" x14ac:dyDescent="0.35">
      <c r="A16" s="99" t="s">
        <v>131</v>
      </c>
      <c r="B16" s="100">
        <v>4429</v>
      </c>
      <c r="C16" s="101" t="s">
        <v>634</v>
      </c>
      <c r="D16" s="101" t="s">
        <v>663</v>
      </c>
      <c r="E16" s="102" t="s">
        <v>664</v>
      </c>
      <c r="F16" s="101" t="s">
        <v>665</v>
      </c>
      <c r="G16" s="105" t="s">
        <v>666</v>
      </c>
      <c r="H16" s="100" t="s">
        <v>137</v>
      </c>
      <c r="I16" s="103"/>
      <c r="J16" s="103">
        <v>2</v>
      </c>
      <c r="K16" s="103"/>
      <c r="L16" s="103"/>
      <c r="M16" s="103">
        <v>1</v>
      </c>
      <c r="N16" s="103"/>
      <c r="O16" s="103"/>
      <c r="P16" s="103"/>
      <c r="Q16" s="104"/>
      <c r="R16" s="104">
        <f t="shared" si="0"/>
        <v>3</v>
      </c>
      <c r="S16" s="104" t="s">
        <v>138</v>
      </c>
    </row>
    <row r="17" spans="1:19" ht="13" customHeight="1" x14ac:dyDescent="0.35">
      <c r="A17" s="99" t="s">
        <v>131</v>
      </c>
      <c r="B17" s="100">
        <v>3454</v>
      </c>
      <c r="C17" s="101" t="s">
        <v>634</v>
      </c>
      <c r="D17" s="101" t="s">
        <v>667</v>
      </c>
      <c r="E17" s="102" t="s">
        <v>668</v>
      </c>
      <c r="F17" s="101" t="s">
        <v>669</v>
      </c>
      <c r="G17" s="105" t="s">
        <v>670</v>
      </c>
      <c r="H17" s="100" t="s">
        <v>137</v>
      </c>
      <c r="I17" s="103">
        <v>1</v>
      </c>
      <c r="J17" s="103"/>
      <c r="K17" s="103">
        <v>1</v>
      </c>
      <c r="L17" s="103"/>
      <c r="M17" s="103"/>
      <c r="N17" s="103"/>
      <c r="O17" s="103"/>
      <c r="P17" s="103"/>
      <c r="Q17" s="104"/>
      <c r="R17" s="104">
        <f t="shared" si="0"/>
        <v>2</v>
      </c>
      <c r="S17" s="104" t="s">
        <v>138</v>
      </c>
    </row>
    <row r="18" spans="1:19" ht="13" customHeight="1" x14ac:dyDescent="0.35">
      <c r="A18" s="99" t="s">
        <v>362</v>
      </c>
      <c r="B18" s="100">
        <v>3973</v>
      </c>
      <c r="C18" s="101" t="s">
        <v>634</v>
      </c>
      <c r="D18" s="101" t="s">
        <v>671</v>
      </c>
      <c r="E18" s="102" t="s">
        <v>672</v>
      </c>
      <c r="F18" s="101" t="s">
        <v>673</v>
      </c>
      <c r="G18" s="105" t="s">
        <v>674</v>
      </c>
      <c r="H18" s="100" t="s">
        <v>137</v>
      </c>
      <c r="I18" s="103">
        <v>1</v>
      </c>
      <c r="J18" s="103"/>
      <c r="K18" s="103"/>
      <c r="L18" s="103"/>
      <c r="M18" s="103"/>
      <c r="N18" s="103"/>
      <c r="O18" s="103"/>
      <c r="P18" s="103"/>
      <c r="Q18" s="104"/>
      <c r="R18" s="104">
        <f t="shared" si="0"/>
        <v>1</v>
      </c>
      <c r="S18" s="104" t="s">
        <v>138</v>
      </c>
    </row>
    <row r="19" spans="1:19" ht="13" customHeight="1" x14ac:dyDescent="0.35">
      <c r="A19" s="99" t="s">
        <v>186</v>
      </c>
      <c r="B19" s="100">
        <v>5668</v>
      </c>
      <c r="C19" s="101" t="s">
        <v>634</v>
      </c>
      <c r="D19" s="101" t="s">
        <v>675</v>
      </c>
      <c r="E19" s="100" t="s">
        <v>644</v>
      </c>
      <c r="F19" s="101" t="s">
        <v>645</v>
      </c>
      <c r="G19" s="100">
        <v>92010240</v>
      </c>
      <c r="H19" s="100" t="s">
        <v>137</v>
      </c>
      <c r="I19" s="104"/>
      <c r="J19" s="104"/>
      <c r="K19" s="104"/>
      <c r="L19" s="104"/>
      <c r="M19" s="104"/>
      <c r="N19" s="104"/>
      <c r="O19" s="104"/>
      <c r="P19" s="104"/>
      <c r="Q19" s="104"/>
      <c r="R19" s="104">
        <f t="shared" si="0"/>
        <v>0</v>
      </c>
      <c r="S19" s="104" t="s">
        <v>138</v>
      </c>
    </row>
    <row r="20" spans="1:19" ht="13" customHeight="1" x14ac:dyDescent="0.35">
      <c r="A20" s="99" t="s">
        <v>131</v>
      </c>
      <c r="B20" s="100">
        <v>1711</v>
      </c>
      <c r="C20" s="101" t="s">
        <v>676</v>
      </c>
      <c r="D20" s="101" t="s">
        <v>677</v>
      </c>
      <c r="E20" s="102" t="s">
        <v>678</v>
      </c>
      <c r="F20" s="101" t="s">
        <v>679</v>
      </c>
      <c r="G20" s="105" t="s">
        <v>680</v>
      </c>
      <c r="H20" s="100" t="s">
        <v>137</v>
      </c>
      <c r="I20" s="103">
        <v>1</v>
      </c>
      <c r="J20" s="103"/>
      <c r="K20" s="103">
        <v>1</v>
      </c>
      <c r="L20" s="103"/>
      <c r="M20" s="103"/>
      <c r="N20" s="103"/>
      <c r="O20" s="103"/>
      <c r="P20" s="103"/>
      <c r="Q20" s="104"/>
      <c r="R20" s="104">
        <f t="shared" si="0"/>
        <v>2</v>
      </c>
      <c r="S20" s="104" t="s">
        <v>138</v>
      </c>
    </row>
    <row r="21" spans="1:19" ht="13" customHeight="1" x14ac:dyDescent="0.35">
      <c r="A21" s="99" t="s">
        <v>131</v>
      </c>
      <c r="B21" s="100">
        <v>1377</v>
      </c>
      <c r="C21" s="101" t="s">
        <v>681</v>
      </c>
      <c r="D21" s="101" t="s">
        <v>682</v>
      </c>
      <c r="E21" s="102" t="s">
        <v>683</v>
      </c>
      <c r="F21" s="101" t="s">
        <v>684</v>
      </c>
      <c r="G21" s="105" t="s">
        <v>685</v>
      </c>
      <c r="H21" s="100" t="s">
        <v>137</v>
      </c>
      <c r="I21" s="103"/>
      <c r="J21" s="103">
        <v>2</v>
      </c>
      <c r="K21" s="103"/>
      <c r="L21" s="103"/>
      <c r="M21" s="103">
        <v>1</v>
      </c>
      <c r="N21" s="103"/>
      <c r="O21" s="103"/>
      <c r="P21" s="103"/>
      <c r="Q21" s="104"/>
      <c r="R21" s="104">
        <f t="shared" si="0"/>
        <v>3</v>
      </c>
      <c r="S21" s="104" t="s">
        <v>138</v>
      </c>
    </row>
    <row r="22" spans="1:19" ht="13" customHeight="1" x14ac:dyDescent="0.35">
      <c r="A22" s="99" t="s">
        <v>131</v>
      </c>
      <c r="B22" s="100">
        <v>2876</v>
      </c>
      <c r="C22" s="101" t="s">
        <v>686</v>
      </c>
      <c r="D22" s="101" t="s">
        <v>687</v>
      </c>
      <c r="E22" s="102" t="s">
        <v>688</v>
      </c>
      <c r="F22" s="101" t="s">
        <v>689</v>
      </c>
      <c r="G22" s="105" t="s">
        <v>690</v>
      </c>
      <c r="H22" s="100" t="s">
        <v>137</v>
      </c>
      <c r="I22" s="103">
        <v>1</v>
      </c>
      <c r="J22" s="103"/>
      <c r="K22" s="103">
        <v>1</v>
      </c>
      <c r="L22" s="103"/>
      <c r="M22" s="103"/>
      <c r="N22" s="103"/>
      <c r="O22" s="103"/>
      <c r="P22" s="103"/>
      <c r="Q22" s="104"/>
      <c r="R22" s="104">
        <f t="shared" si="0"/>
        <v>2</v>
      </c>
      <c r="S22" s="104" t="s">
        <v>138</v>
      </c>
    </row>
    <row r="23" spans="1:19" ht="13" customHeight="1" x14ac:dyDescent="0.35">
      <c r="A23" s="99" t="s">
        <v>131</v>
      </c>
      <c r="B23" s="100">
        <v>471</v>
      </c>
      <c r="C23" s="101" t="s">
        <v>691</v>
      </c>
      <c r="D23" s="101" t="s">
        <v>692</v>
      </c>
      <c r="E23" s="102" t="s">
        <v>693</v>
      </c>
      <c r="F23" s="101" t="s">
        <v>694</v>
      </c>
      <c r="G23" s="105" t="s">
        <v>695</v>
      </c>
      <c r="H23" s="100" t="s">
        <v>137</v>
      </c>
      <c r="I23" s="103"/>
      <c r="J23" s="103">
        <v>2</v>
      </c>
      <c r="K23" s="103"/>
      <c r="L23" s="103"/>
      <c r="M23" s="103">
        <v>1</v>
      </c>
      <c r="N23" s="103"/>
      <c r="O23" s="103"/>
      <c r="P23" s="103"/>
      <c r="Q23" s="104"/>
      <c r="R23" s="104">
        <f t="shared" si="0"/>
        <v>3</v>
      </c>
      <c r="S23" s="104" t="s">
        <v>138</v>
      </c>
    </row>
    <row r="24" spans="1:19" ht="13" customHeight="1" x14ac:dyDescent="0.35">
      <c r="A24" s="99" t="s">
        <v>131</v>
      </c>
      <c r="B24" s="100">
        <v>472</v>
      </c>
      <c r="C24" s="101" t="s">
        <v>696</v>
      </c>
      <c r="D24" s="101" t="s">
        <v>697</v>
      </c>
      <c r="E24" s="102" t="s">
        <v>698</v>
      </c>
      <c r="F24" s="101" t="s">
        <v>699</v>
      </c>
      <c r="G24" s="105" t="s">
        <v>700</v>
      </c>
      <c r="H24" s="100" t="s">
        <v>137</v>
      </c>
      <c r="I24" s="103"/>
      <c r="J24" s="103">
        <v>2</v>
      </c>
      <c r="K24" s="103"/>
      <c r="L24" s="103"/>
      <c r="M24" s="103">
        <v>1</v>
      </c>
      <c r="N24" s="103"/>
      <c r="O24" s="103"/>
      <c r="P24" s="103"/>
      <c r="Q24" s="104"/>
      <c r="R24" s="104">
        <f t="shared" si="0"/>
        <v>3</v>
      </c>
      <c r="S24" s="104" t="s">
        <v>138</v>
      </c>
    </row>
    <row r="25" spans="1:19" ht="13" customHeight="1" x14ac:dyDescent="0.35">
      <c r="A25" s="99" t="s">
        <v>131</v>
      </c>
      <c r="B25" s="100">
        <v>473</v>
      </c>
      <c r="C25" s="101" t="s">
        <v>701</v>
      </c>
      <c r="D25" s="101" t="s">
        <v>702</v>
      </c>
      <c r="E25" s="102" t="s">
        <v>703</v>
      </c>
      <c r="F25" s="101" t="s">
        <v>704</v>
      </c>
      <c r="G25" s="105" t="s">
        <v>705</v>
      </c>
      <c r="H25" s="100" t="s">
        <v>137</v>
      </c>
      <c r="I25" s="103">
        <v>1</v>
      </c>
      <c r="J25" s="103"/>
      <c r="K25" s="103">
        <v>1</v>
      </c>
      <c r="L25" s="103"/>
      <c r="M25" s="103"/>
      <c r="N25" s="103"/>
      <c r="O25" s="103"/>
      <c r="P25" s="103"/>
      <c r="Q25" s="104"/>
      <c r="R25" s="104">
        <f t="shared" si="0"/>
        <v>2</v>
      </c>
      <c r="S25" s="104" t="s">
        <v>138</v>
      </c>
    </row>
    <row r="26" spans="1:19" ht="13" customHeight="1" x14ac:dyDescent="0.35">
      <c r="A26" s="99" t="s">
        <v>131</v>
      </c>
      <c r="B26" s="100">
        <v>2127</v>
      </c>
      <c r="C26" s="101" t="s">
        <v>706</v>
      </c>
      <c r="D26" s="101" t="s">
        <v>707</v>
      </c>
      <c r="E26" s="102" t="s">
        <v>708</v>
      </c>
      <c r="F26" s="101" t="s">
        <v>709</v>
      </c>
      <c r="G26" s="105" t="s">
        <v>710</v>
      </c>
      <c r="H26" s="100" t="s">
        <v>137</v>
      </c>
      <c r="I26" s="103">
        <v>1</v>
      </c>
      <c r="J26" s="103"/>
      <c r="K26" s="103">
        <v>1</v>
      </c>
      <c r="L26" s="103"/>
      <c r="M26" s="103"/>
      <c r="N26" s="103"/>
      <c r="O26" s="103"/>
      <c r="P26" s="103"/>
      <c r="Q26" s="104"/>
      <c r="R26" s="104">
        <f t="shared" si="0"/>
        <v>2</v>
      </c>
      <c r="S26" s="104" t="s">
        <v>138</v>
      </c>
    </row>
    <row r="27" spans="1:19" ht="13" customHeight="1" x14ac:dyDescent="0.35">
      <c r="A27" s="99" t="s">
        <v>131</v>
      </c>
      <c r="B27" s="100">
        <v>1872</v>
      </c>
      <c r="C27" s="101" t="s">
        <v>711</v>
      </c>
      <c r="D27" s="101" t="s">
        <v>712</v>
      </c>
      <c r="E27" s="102" t="s">
        <v>713</v>
      </c>
      <c r="F27" s="101" t="s">
        <v>714</v>
      </c>
      <c r="G27" s="105" t="s">
        <v>715</v>
      </c>
      <c r="H27" s="100" t="s">
        <v>137</v>
      </c>
      <c r="I27" s="103"/>
      <c r="J27" s="103">
        <v>2</v>
      </c>
      <c r="K27" s="103"/>
      <c r="L27" s="103"/>
      <c r="M27" s="103">
        <v>1</v>
      </c>
      <c r="N27" s="103"/>
      <c r="O27" s="103"/>
      <c r="P27" s="103"/>
      <c r="Q27" s="104"/>
      <c r="R27" s="104">
        <f t="shared" si="0"/>
        <v>3</v>
      </c>
      <c r="S27" s="104" t="s">
        <v>138</v>
      </c>
    </row>
    <row r="28" spans="1:19" ht="13" customHeight="1" x14ac:dyDescent="0.35">
      <c r="A28" s="99" t="s">
        <v>131</v>
      </c>
      <c r="B28" s="100">
        <v>484</v>
      </c>
      <c r="C28" s="101" t="s">
        <v>716</v>
      </c>
      <c r="D28" s="101" t="s">
        <v>717</v>
      </c>
      <c r="E28" s="102" t="s">
        <v>718</v>
      </c>
      <c r="F28" s="101" t="s">
        <v>719</v>
      </c>
      <c r="G28" s="105" t="s">
        <v>720</v>
      </c>
      <c r="H28" s="100" t="s">
        <v>137</v>
      </c>
      <c r="I28" s="103">
        <v>2</v>
      </c>
      <c r="J28" s="103"/>
      <c r="K28" s="103">
        <v>1</v>
      </c>
      <c r="L28" s="103"/>
      <c r="M28" s="103"/>
      <c r="N28" s="103"/>
      <c r="O28" s="103"/>
      <c r="P28" s="103"/>
      <c r="Q28" s="104"/>
      <c r="R28" s="104">
        <f t="shared" si="0"/>
        <v>3</v>
      </c>
      <c r="S28" s="104" t="s">
        <v>138</v>
      </c>
    </row>
    <row r="29" spans="1:19" ht="13" customHeight="1" x14ac:dyDescent="0.35">
      <c r="A29" s="99" t="s">
        <v>131</v>
      </c>
      <c r="B29" s="100">
        <v>1765</v>
      </c>
      <c r="C29" s="101" t="s">
        <v>721</v>
      </c>
      <c r="D29" s="101" t="s">
        <v>722</v>
      </c>
      <c r="E29" s="102" t="s">
        <v>723</v>
      </c>
      <c r="F29" s="101" t="s">
        <v>724</v>
      </c>
      <c r="G29" s="105" t="s">
        <v>725</v>
      </c>
      <c r="H29" s="100" t="s">
        <v>137</v>
      </c>
      <c r="I29" s="103"/>
      <c r="J29" s="103">
        <v>2</v>
      </c>
      <c r="K29" s="103"/>
      <c r="L29" s="103"/>
      <c r="M29" s="103">
        <v>1</v>
      </c>
      <c r="N29" s="103"/>
      <c r="O29" s="103"/>
      <c r="P29" s="103"/>
      <c r="Q29" s="104"/>
      <c r="R29" s="104">
        <f t="shared" si="0"/>
        <v>3</v>
      </c>
      <c r="S29" s="104" t="s">
        <v>138</v>
      </c>
    </row>
    <row r="30" spans="1:19" ht="13" customHeight="1" x14ac:dyDescent="0.35">
      <c r="A30" s="99" t="s">
        <v>131</v>
      </c>
      <c r="B30" s="100">
        <v>486</v>
      </c>
      <c r="C30" s="101" t="s">
        <v>726</v>
      </c>
      <c r="D30" s="101" t="s">
        <v>727</v>
      </c>
      <c r="E30" s="102" t="s">
        <v>728</v>
      </c>
      <c r="F30" s="101" t="s">
        <v>729</v>
      </c>
      <c r="G30" s="105" t="s">
        <v>730</v>
      </c>
      <c r="H30" s="100" t="s">
        <v>137</v>
      </c>
      <c r="I30" s="103">
        <v>1</v>
      </c>
      <c r="J30" s="103"/>
      <c r="K30" s="103">
        <v>1</v>
      </c>
      <c r="L30" s="103"/>
      <c r="M30" s="103"/>
      <c r="N30" s="103"/>
      <c r="O30" s="103"/>
      <c r="P30" s="103"/>
      <c r="Q30" s="104"/>
      <c r="R30" s="104">
        <f t="shared" si="0"/>
        <v>2</v>
      </c>
      <c r="S30" s="104" t="s">
        <v>138</v>
      </c>
    </row>
    <row r="31" spans="1:19" ht="13" customHeight="1" x14ac:dyDescent="0.35">
      <c r="A31" s="99" t="s">
        <v>131</v>
      </c>
      <c r="B31" s="100">
        <v>487</v>
      </c>
      <c r="C31" s="101" t="s">
        <v>731</v>
      </c>
      <c r="D31" s="101" t="s">
        <v>732</v>
      </c>
      <c r="E31" s="102" t="s">
        <v>733</v>
      </c>
      <c r="F31" s="101" t="s">
        <v>734</v>
      </c>
      <c r="G31" s="105" t="s">
        <v>735</v>
      </c>
      <c r="H31" s="100" t="s">
        <v>137</v>
      </c>
      <c r="I31" s="103">
        <v>1</v>
      </c>
      <c r="J31" s="103"/>
      <c r="K31" s="103">
        <v>1</v>
      </c>
      <c r="L31" s="103"/>
      <c r="M31" s="103"/>
      <c r="N31" s="103"/>
      <c r="O31" s="103"/>
      <c r="P31" s="103"/>
      <c r="Q31" s="104"/>
      <c r="R31" s="104">
        <f t="shared" si="0"/>
        <v>2</v>
      </c>
      <c r="S31" s="104" t="s">
        <v>138</v>
      </c>
    </row>
    <row r="32" spans="1:19" ht="13" customHeight="1" x14ac:dyDescent="0.35">
      <c r="A32" s="99" t="s">
        <v>131</v>
      </c>
      <c r="B32" s="100">
        <v>489</v>
      </c>
      <c r="C32" s="101" t="s">
        <v>736</v>
      </c>
      <c r="D32" s="101" t="s">
        <v>737</v>
      </c>
      <c r="E32" s="102" t="s">
        <v>738</v>
      </c>
      <c r="F32" s="101" t="s">
        <v>739</v>
      </c>
      <c r="G32" s="100" t="s">
        <v>740</v>
      </c>
      <c r="H32" s="100" t="s">
        <v>137</v>
      </c>
      <c r="I32" s="103"/>
      <c r="J32" s="103">
        <v>3</v>
      </c>
      <c r="K32" s="103"/>
      <c r="L32" s="103"/>
      <c r="M32" s="103">
        <v>1</v>
      </c>
      <c r="N32" s="103"/>
      <c r="O32" s="103"/>
      <c r="P32" s="103"/>
      <c r="Q32" s="104"/>
      <c r="R32" s="104">
        <f t="shared" si="0"/>
        <v>4</v>
      </c>
      <c r="S32" s="104" t="s">
        <v>138</v>
      </c>
    </row>
    <row r="33" spans="1:19" ht="13" customHeight="1" x14ac:dyDescent="0.35">
      <c r="A33" s="99" t="s">
        <v>131</v>
      </c>
      <c r="B33" s="100">
        <v>3689</v>
      </c>
      <c r="C33" s="101" t="s">
        <v>736</v>
      </c>
      <c r="D33" s="101" t="s">
        <v>741</v>
      </c>
      <c r="E33" s="102" t="s">
        <v>742</v>
      </c>
      <c r="F33" s="101" t="s">
        <v>743</v>
      </c>
      <c r="G33" s="105" t="s">
        <v>744</v>
      </c>
      <c r="H33" s="100" t="s">
        <v>137</v>
      </c>
      <c r="I33" s="103">
        <v>1</v>
      </c>
      <c r="J33" s="103"/>
      <c r="K33" s="103">
        <v>1</v>
      </c>
      <c r="L33" s="103"/>
      <c r="M33" s="103"/>
      <c r="N33" s="103"/>
      <c r="O33" s="103"/>
      <c r="P33" s="103"/>
      <c r="Q33" s="104"/>
      <c r="R33" s="104">
        <f t="shared" si="0"/>
        <v>2</v>
      </c>
      <c r="S33" s="104" t="s">
        <v>138</v>
      </c>
    </row>
    <row r="34" spans="1:19" ht="13" customHeight="1" x14ac:dyDescent="0.35">
      <c r="A34" s="99" t="s">
        <v>295</v>
      </c>
      <c r="B34" s="100">
        <v>7975</v>
      </c>
      <c r="C34" s="101" t="s">
        <v>736</v>
      </c>
      <c r="D34" s="101" t="s">
        <v>745</v>
      </c>
      <c r="E34" s="102" t="s">
        <v>746</v>
      </c>
      <c r="F34" s="101" t="s">
        <v>747</v>
      </c>
      <c r="G34" s="100" t="s">
        <v>748</v>
      </c>
      <c r="H34" s="100" t="s">
        <v>137</v>
      </c>
      <c r="I34" s="104"/>
      <c r="J34" s="107"/>
      <c r="K34" s="107"/>
      <c r="L34" s="107"/>
      <c r="M34" s="107"/>
      <c r="N34" s="107"/>
      <c r="O34" s="107"/>
      <c r="P34" s="104"/>
      <c r="Q34" s="104"/>
      <c r="R34" s="104">
        <f t="shared" si="0"/>
        <v>0</v>
      </c>
      <c r="S34" s="104" t="s">
        <v>138</v>
      </c>
    </row>
    <row r="35" spans="1:19" ht="13" customHeight="1" x14ac:dyDescent="0.35">
      <c r="A35" s="99" t="s">
        <v>186</v>
      </c>
      <c r="B35" s="100">
        <v>5676</v>
      </c>
      <c r="C35" s="101" t="s">
        <v>736</v>
      </c>
      <c r="D35" s="101" t="s">
        <v>749</v>
      </c>
      <c r="E35" s="100" t="s">
        <v>738</v>
      </c>
      <c r="F35" s="101" t="s">
        <v>739</v>
      </c>
      <c r="G35" s="100">
        <v>95900022</v>
      </c>
      <c r="H35" s="100" t="s">
        <v>137</v>
      </c>
      <c r="I35" s="104"/>
      <c r="J35" s="104"/>
      <c r="K35" s="104"/>
      <c r="L35" s="104"/>
      <c r="M35" s="104"/>
      <c r="N35" s="104"/>
      <c r="O35" s="104"/>
      <c r="P35" s="104"/>
      <c r="Q35" s="104"/>
      <c r="R35" s="104">
        <f t="shared" si="0"/>
        <v>0</v>
      </c>
      <c r="S35" s="104" t="s">
        <v>138</v>
      </c>
    </row>
    <row r="36" spans="1:19" ht="13" customHeight="1" x14ac:dyDescent="0.35">
      <c r="A36" s="99" t="s">
        <v>131</v>
      </c>
      <c r="B36" s="100">
        <v>530</v>
      </c>
      <c r="C36" s="101" t="s">
        <v>750</v>
      </c>
      <c r="D36" s="101" t="s">
        <v>751</v>
      </c>
      <c r="E36" s="102" t="s">
        <v>752</v>
      </c>
      <c r="F36" s="101" t="s">
        <v>753</v>
      </c>
      <c r="G36" s="105" t="s">
        <v>754</v>
      </c>
      <c r="H36" s="100" t="s">
        <v>137</v>
      </c>
      <c r="I36" s="103"/>
      <c r="J36" s="103">
        <v>2</v>
      </c>
      <c r="K36" s="103"/>
      <c r="L36" s="103"/>
      <c r="M36" s="103">
        <v>1</v>
      </c>
      <c r="N36" s="103"/>
      <c r="O36" s="103"/>
      <c r="P36" s="103"/>
      <c r="Q36" s="104"/>
      <c r="R36" s="104">
        <f t="shared" si="0"/>
        <v>3</v>
      </c>
      <c r="S36" s="104" t="s">
        <v>138</v>
      </c>
    </row>
    <row r="37" spans="1:19" ht="13" customHeight="1" x14ac:dyDescent="0.35">
      <c r="A37" s="99" t="s">
        <v>131</v>
      </c>
      <c r="B37" s="100">
        <v>4939</v>
      </c>
      <c r="C37" s="101" t="s">
        <v>755</v>
      </c>
      <c r="D37" s="101" t="s">
        <v>756</v>
      </c>
      <c r="E37" s="102" t="s">
        <v>757</v>
      </c>
      <c r="F37" s="101" t="s">
        <v>758</v>
      </c>
      <c r="G37" s="105" t="s">
        <v>759</v>
      </c>
      <c r="H37" s="100" t="s">
        <v>137</v>
      </c>
      <c r="I37" s="103">
        <v>1</v>
      </c>
      <c r="J37" s="103"/>
      <c r="K37" s="103">
        <v>1</v>
      </c>
      <c r="L37" s="103"/>
      <c r="M37" s="103"/>
      <c r="N37" s="103"/>
      <c r="O37" s="103"/>
      <c r="P37" s="103"/>
      <c r="Q37" s="104"/>
      <c r="R37" s="104">
        <f t="shared" si="0"/>
        <v>2</v>
      </c>
      <c r="S37" s="104" t="s">
        <v>138</v>
      </c>
    </row>
    <row r="38" spans="1:19" ht="13" customHeight="1" x14ac:dyDescent="0.35">
      <c r="A38" s="99" t="s">
        <v>131</v>
      </c>
      <c r="B38" s="100">
        <v>3714</v>
      </c>
      <c r="C38" s="101" t="s">
        <v>760</v>
      </c>
      <c r="D38" s="101" t="s">
        <v>761</v>
      </c>
      <c r="E38" s="102" t="s">
        <v>762</v>
      </c>
      <c r="F38" s="101" t="s">
        <v>763</v>
      </c>
      <c r="G38" s="105" t="s">
        <v>764</v>
      </c>
      <c r="H38" s="100" t="s">
        <v>137</v>
      </c>
      <c r="I38" s="103">
        <v>1</v>
      </c>
      <c r="J38" s="103"/>
      <c r="K38" s="103">
        <v>1</v>
      </c>
      <c r="L38" s="103"/>
      <c r="M38" s="103"/>
      <c r="N38" s="103"/>
      <c r="O38" s="103"/>
      <c r="P38" s="103"/>
      <c r="Q38" s="104"/>
      <c r="R38" s="104">
        <f t="shared" si="0"/>
        <v>2</v>
      </c>
      <c r="S38" s="104" t="s">
        <v>138</v>
      </c>
    </row>
    <row r="39" spans="1:19" ht="13" customHeight="1" x14ac:dyDescent="0.35">
      <c r="A39" s="99" t="s">
        <v>131</v>
      </c>
      <c r="B39" s="100">
        <v>490</v>
      </c>
      <c r="C39" s="101" t="s">
        <v>765</v>
      </c>
      <c r="D39" s="101" t="s">
        <v>766</v>
      </c>
      <c r="E39" s="102" t="s">
        <v>767</v>
      </c>
      <c r="F39" s="101" t="s">
        <v>768</v>
      </c>
      <c r="G39" s="100" t="s">
        <v>769</v>
      </c>
      <c r="H39" s="100" t="s">
        <v>137</v>
      </c>
      <c r="I39" s="103"/>
      <c r="J39" s="103">
        <v>3</v>
      </c>
      <c r="K39" s="103"/>
      <c r="L39" s="103"/>
      <c r="M39" s="103">
        <v>1</v>
      </c>
      <c r="N39" s="103"/>
      <c r="O39" s="103"/>
      <c r="P39" s="103"/>
      <c r="Q39" s="104"/>
      <c r="R39" s="104">
        <f t="shared" si="0"/>
        <v>4</v>
      </c>
      <c r="S39" s="104" t="s">
        <v>138</v>
      </c>
    </row>
    <row r="40" spans="1:19" ht="13" customHeight="1" x14ac:dyDescent="0.35">
      <c r="A40" s="99" t="s">
        <v>131</v>
      </c>
      <c r="B40" s="100">
        <v>2918</v>
      </c>
      <c r="C40" s="101" t="s">
        <v>765</v>
      </c>
      <c r="D40" s="101" t="s">
        <v>770</v>
      </c>
      <c r="E40" s="102" t="s">
        <v>771</v>
      </c>
      <c r="F40" s="101" t="s">
        <v>772</v>
      </c>
      <c r="G40" s="105" t="s">
        <v>773</v>
      </c>
      <c r="H40" s="100" t="s">
        <v>137</v>
      </c>
      <c r="I40" s="104"/>
      <c r="J40" s="103">
        <v>2</v>
      </c>
      <c r="K40" s="103"/>
      <c r="L40" s="103"/>
      <c r="M40" s="103">
        <v>1</v>
      </c>
      <c r="N40" s="103"/>
      <c r="O40" s="103"/>
      <c r="P40" s="103"/>
      <c r="Q40" s="104"/>
      <c r="R40" s="104">
        <f t="shared" si="0"/>
        <v>3</v>
      </c>
      <c r="S40" s="104" t="s">
        <v>138</v>
      </c>
    </row>
    <row r="41" spans="1:19" ht="13" customHeight="1" x14ac:dyDescent="0.35">
      <c r="A41" s="99" t="s">
        <v>131</v>
      </c>
      <c r="B41" s="100">
        <v>3140</v>
      </c>
      <c r="C41" s="101" t="s">
        <v>765</v>
      </c>
      <c r="D41" s="101" t="s">
        <v>774</v>
      </c>
      <c r="E41" s="102" t="s">
        <v>775</v>
      </c>
      <c r="F41" s="101" t="s">
        <v>776</v>
      </c>
      <c r="G41" s="105" t="s">
        <v>777</v>
      </c>
      <c r="H41" s="100" t="s">
        <v>137</v>
      </c>
      <c r="I41" s="104"/>
      <c r="J41" s="103">
        <v>2</v>
      </c>
      <c r="K41" s="103"/>
      <c r="L41" s="103"/>
      <c r="M41" s="103">
        <v>1</v>
      </c>
      <c r="N41" s="103"/>
      <c r="O41" s="103"/>
      <c r="P41" s="103"/>
      <c r="Q41" s="104"/>
      <c r="R41" s="104">
        <f t="shared" si="0"/>
        <v>3</v>
      </c>
      <c r="S41" s="104" t="s">
        <v>138</v>
      </c>
    </row>
    <row r="42" spans="1:19" ht="13" customHeight="1" x14ac:dyDescent="0.35">
      <c r="A42" s="99" t="s">
        <v>186</v>
      </c>
      <c r="B42" s="100">
        <v>2516</v>
      </c>
      <c r="C42" s="101" t="s">
        <v>765</v>
      </c>
      <c r="D42" s="101" t="s">
        <v>778</v>
      </c>
      <c r="E42" s="102" t="s">
        <v>779</v>
      </c>
      <c r="F42" s="101" t="s">
        <v>780</v>
      </c>
      <c r="G42" s="100" t="s">
        <v>781</v>
      </c>
      <c r="H42" s="100" t="s">
        <v>137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>
        <f t="shared" si="0"/>
        <v>0</v>
      </c>
      <c r="S42" s="104" t="s">
        <v>138</v>
      </c>
    </row>
    <row r="43" spans="1:19" ht="13" customHeight="1" x14ac:dyDescent="0.35">
      <c r="A43" s="99" t="s">
        <v>382</v>
      </c>
      <c r="B43" s="100">
        <v>2794</v>
      </c>
      <c r="C43" s="101" t="s">
        <v>765</v>
      </c>
      <c r="D43" s="101" t="s">
        <v>782</v>
      </c>
      <c r="E43" s="100" t="s">
        <v>783</v>
      </c>
      <c r="F43" s="101" t="s">
        <v>784</v>
      </c>
      <c r="G43" s="100">
        <v>93510365</v>
      </c>
      <c r="H43" s="100" t="s">
        <v>137</v>
      </c>
      <c r="I43" s="104"/>
      <c r="J43" s="104"/>
      <c r="K43" s="104"/>
      <c r="L43" s="104"/>
      <c r="M43" s="104"/>
      <c r="N43" s="104"/>
      <c r="O43" s="104"/>
      <c r="P43" s="104"/>
      <c r="Q43" s="104"/>
      <c r="R43" s="104">
        <f t="shared" si="0"/>
        <v>0</v>
      </c>
      <c r="S43" s="104" t="s">
        <v>138</v>
      </c>
    </row>
    <row r="44" spans="1:19" ht="13" customHeight="1" x14ac:dyDescent="0.35">
      <c r="A44" s="99" t="s">
        <v>131</v>
      </c>
      <c r="B44" s="100">
        <v>4152</v>
      </c>
      <c r="C44" s="101" t="s">
        <v>765</v>
      </c>
      <c r="D44" s="101" t="s">
        <v>785</v>
      </c>
      <c r="E44" s="102" t="s">
        <v>786</v>
      </c>
      <c r="F44" s="101" t="s">
        <v>787</v>
      </c>
      <c r="G44" s="105" t="s">
        <v>788</v>
      </c>
      <c r="H44" s="100" t="s">
        <v>137</v>
      </c>
      <c r="I44" s="103"/>
      <c r="J44" s="103">
        <v>2</v>
      </c>
      <c r="K44" s="103"/>
      <c r="L44" s="103"/>
      <c r="M44" s="103">
        <v>1</v>
      </c>
      <c r="N44" s="103"/>
      <c r="O44" s="104"/>
      <c r="P44" s="103"/>
      <c r="Q44" s="104"/>
      <c r="R44" s="104">
        <f t="shared" si="0"/>
        <v>3</v>
      </c>
      <c r="S44" s="104" t="s">
        <v>138</v>
      </c>
    </row>
    <row r="45" spans="1:19" ht="13" customHeight="1" x14ac:dyDescent="0.35">
      <c r="A45" s="99" t="s">
        <v>131</v>
      </c>
      <c r="B45" s="100">
        <v>4428</v>
      </c>
      <c r="C45" s="101" t="s">
        <v>765</v>
      </c>
      <c r="D45" s="101" t="s">
        <v>789</v>
      </c>
      <c r="E45" s="102" t="s">
        <v>790</v>
      </c>
      <c r="F45" s="101" t="s">
        <v>791</v>
      </c>
      <c r="G45" s="105" t="s">
        <v>792</v>
      </c>
      <c r="H45" s="100" t="s">
        <v>137</v>
      </c>
      <c r="I45" s="103"/>
      <c r="J45" s="103">
        <v>2</v>
      </c>
      <c r="K45" s="103"/>
      <c r="L45" s="103"/>
      <c r="M45" s="103">
        <v>1</v>
      </c>
      <c r="N45" s="103"/>
      <c r="O45" s="104"/>
      <c r="P45" s="103"/>
      <c r="Q45" s="104"/>
      <c r="R45" s="104">
        <f t="shared" si="0"/>
        <v>3</v>
      </c>
      <c r="S45" s="104" t="s">
        <v>138</v>
      </c>
    </row>
    <row r="46" spans="1:19" ht="13" customHeight="1" x14ac:dyDescent="0.35">
      <c r="A46" s="99" t="s">
        <v>131</v>
      </c>
      <c r="B46" s="100">
        <v>4812</v>
      </c>
      <c r="C46" s="101" t="s">
        <v>765</v>
      </c>
      <c r="D46" s="101" t="s">
        <v>793</v>
      </c>
      <c r="E46" s="102" t="s">
        <v>794</v>
      </c>
      <c r="F46" s="101" t="s">
        <v>795</v>
      </c>
      <c r="G46" s="105" t="s">
        <v>796</v>
      </c>
      <c r="H46" s="100" t="s">
        <v>137</v>
      </c>
      <c r="I46" s="104"/>
      <c r="J46" s="103">
        <v>2</v>
      </c>
      <c r="K46" s="103"/>
      <c r="L46" s="103"/>
      <c r="M46" s="103">
        <v>1</v>
      </c>
      <c r="N46" s="103"/>
      <c r="O46" s="103"/>
      <c r="P46" s="103"/>
      <c r="Q46" s="104"/>
      <c r="R46" s="104">
        <f t="shared" si="0"/>
        <v>3</v>
      </c>
      <c r="S46" s="104" t="s">
        <v>138</v>
      </c>
    </row>
    <row r="47" spans="1:19" ht="13" customHeight="1" x14ac:dyDescent="0.35">
      <c r="A47" s="99" t="s">
        <v>362</v>
      </c>
      <c r="B47" s="100">
        <v>3934</v>
      </c>
      <c r="C47" s="101" t="s">
        <v>765</v>
      </c>
      <c r="D47" s="101" t="s">
        <v>797</v>
      </c>
      <c r="E47" s="102" t="s">
        <v>798</v>
      </c>
      <c r="F47" s="101" t="s">
        <v>799</v>
      </c>
      <c r="G47" s="105" t="s">
        <v>800</v>
      </c>
      <c r="H47" s="100" t="s">
        <v>137</v>
      </c>
      <c r="I47" s="103">
        <v>1</v>
      </c>
      <c r="J47" s="103"/>
      <c r="K47" s="103"/>
      <c r="L47" s="103"/>
      <c r="M47" s="103"/>
      <c r="N47" s="103"/>
      <c r="O47" s="103"/>
      <c r="P47" s="103"/>
      <c r="Q47" s="104"/>
      <c r="R47" s="104">
        <f t="shared" si="0"/>
        <v>1</v>
      </c>
      <c r="S47" s="104" t="s">
        <v>138</v>
      </c>
    </row>
    <row r="48" spans="1:19" ht="13" customHeight="1" x14ac:dyDescent="0.35">
      <c r="A48" s="99" t="s">
        <v>186</v>
      </c>
      <c r="B48" s="100">
        <v>5677</v>
      </c>
      <c r="C48" s="101" t="s">
        <v>765</v>
      </c>
      <c r="D48" s="101" t="s">
        <v>801</v>
      </c>
      <c r="E48" s="100" t="s">
        <v>767</v>
      </c>
      <c r="F48" s="101" t="s">
        <v>768</v>
      </c>
      <c r="G48" s="100">
        <v>93510365</v>
      </c>
      <c r="H48" s="100" t="s">
        <v>137</v>
      </c>
      <c r="I48" s="104"/>
      <c r="J48" s="104"/>
      <c r="K48" s="104"/>
      <c r="L48" s="104"/>
      <c r="M48" s="104"/>
      <c r="N48" s="104"/>
      <c r="O48" s="104"/>
      <c r="P48" s="104"/>
      <c r="Q48" s="104"/>
      <c r="R48" s="104">
        <f t="shared" si="0"/>
        <v>0</v>
      </c>
      <c r="S48" s="104" t="s">
        <v>138</v>
      </c>
    </row>
    <row r="49" spans="1:19" ht="13" customHeight="1" x14ac:dyDescent="0.35">
      <c r="A49" s="99" t="s">
        <v>186</v>
      </c>
      <c r="B49" s="100">
        <v>6170</v>
      </c>
      <c r="C49" s="101" t="s">
        <v>765</v>
      </c>
      <c r="D49" s="101" t="s">
        <v>802</v>
      </c>
      <c r="E49" s="100" t="s">
        <v>767</v>
      </c>
      <c r="F49" s="101" t="s">
        <v>768</v>
      </c>
      <c r="G49" s="100">
        <v>93510365</v>
      </c>
      <c r="H49" s="100" t="s">
        <v>137</v>
      </c>
      <c r="I49" s="104"/>
      <c r="J49" s="104"/>
      <c r="K49" s="104"/>
      <c r="L49" s="104"/>
      <c r="M49" s="104"/>
      <c r="N49" s="104"/>
      <c r="O49" s="104"/>
      <c r="P49" s="104"/>
      <c r="Q49" s="104"/>
      <c r="R49" s="104">
        <f t="shared" si="0"/>
        <v>0</v>
      </c>
      <c r="S49" s="104" t="s">
        <v>138</v>
      </c>
    </row>
    <row r="50" spans="1:19" ht="13" customHeight="1" x14ac:dyDescent="0.35">
      <c r="A50" s="99" t="s">
        <v>186</v>
      </c>
      <c r="B50" s="100">
        <v>6172</v>
      </c>
      <c r="C50" s="101" t="s">
        <v>765</v>
      </c>
      <c r="D50" s="101" t="s">
        <v>803</v>
      </c>
      <c r="E50" s="100" t="s">
        <v>767</v>
      </c>
      <c r="F50" s="101" t="s">
        <v>768</v>
      </c>
      <c r="G50" s="100">
        <v>93510365</v>
      </c>
      <c r="H50" s="100" t="s">
        <v>137</v>
      </c>
      <c r="I50" s="104"/>
      <c r="J50" s="104"/>
      <c r="K50" s="104"/>
      <c r="L50" s="104"/>
      <c r="M50" s="104"/>
      <c r="N50" s="104"/>
      <c r="O50" s="104"/>
      <c r="P50" s="104"/>
      <c r="Q50" s="104"/>
      <c r="R50" s="104">
        <f t="shared" si="0"/>
        <v>0</v>
      </c>
      <c r="S50" s="104" t="s">
        <v>138</v>
      </c>
    </row>
    <row r="51" spans="1:19" ht="13" customHeight="1" x14ac:dyDescent="0.35">
      <c r="A51" s="99" t="s">
        <v>186</v>
      </c>
      <c r="B51" s="100">
        <v>6421</v>
      </c>
      <c r="C51" s="101" t="s">
        <v>765</v>
      </c>
      <c r="D51" s="101" t="s">
        <v>804</v>
      </c>
      <c r="E51" s="100" t="s">
        <v>805</v>
      </c>
      <c r="F51" s="101" t="s">
        <v>784</v>
      </c>
      <c r="G51" s="100">
        <v>93510365</v>
      </c>
      <c r="H51" s="100" t="s">
        <v>137</v>
      </c>
      <c r="I51" s="104"/>
      <c r="J51" s="104"/>
      <c r="K51" s="104"/>
      <c r="L51" s="104"/>
      <c r="M51" s="104"/>
      <c r="N51" s="104"/>
      <c r="O51" s="104"/>
      <c r="P51" s="104"/>
      <c r="Q51" s="104"/>
      <c r="R51" s="104">
        <f t="shared" si="0"/>
        <v>0</v>
      </c>
      <c r="S51" s="104" t="s">
        <v>138</v>
      </c>
    </row>
    <row r="52" spans="1:19" ht="13" customHeight="1" x14ac:dyDescent="0.35">
      <c r="A52" s="99" t="s">
        <v>186</v>
      </c>
      <c r="B52" s="100">
        <v>7725</v>
      </c>
      <c r="C52" s="101" t="s">
        <v>765</v>
      </c>
      <c r="D52" s="101" t="s">
        <v>806</v>
      </c>
      <c r="E52" s="100" t="s">
        <v>779</v>
      </c>
      <c r="F52" s="101" t="s">
        <v>784</v>
      </c>
      <c r="G52" s="100">
        <v>93510365</v>
      </c>
      <c r="H52" s="100" t="s">
        <v>137</v>
      </c>
      <c r="I52" s="104"/>
      <c r="J52" s="104"/>
      <c r="K52" s="104"/>
      <c r="L52" s="104"/>
      <c r="M52" s="104"/>
      <c r="N52" s="104"/>
      <c r="O52" s="104"/>
      <c r="P52" s="104"/>
      <c r="Q52" s="104"/>
      <c r="R52" s="104">
        <f t="shared" si="0"/>
        <v>0</v>
      </c>
      <c r="S52" s="104" t="s">
        <v>138</v>
      </c>
    </row>
    <row r="53" spans="1:19" ht="13" customHeight="1" x14ac:dyDescent="0.35">
      <c r="A53" s="99" t="s">
        <v>131</v>
      </c>
      <c r="B53" s="100">
        <v>1391</v>
      </c>
      <c r="C53" s="101" t="s">
        <v>807</v>
      </c>
      <c r="D53" s="101" t="s">
        <v>808</v>
      </c>
      <c r="E53" s="102" t="s">
        <v>809</v>
      </c>
      <c r="F53" s="101" t="s">
        <v>810</v>
      </c>
      <c r="G53" s="105" t="s">
        <v>811</v>
      </c>
      <c r="H53" s="100" t="s">
        <v>137</v>
      </c>
      <c r="I53" s="103">
        <v>1</v>
      </c>
      <c r="J53" s="103"/>
      <c r="K53" s="103">
        <v>1</v>
      </c>
      <c r="L53" s="103"/>
      <c r="M53" s="103"/>
      <c r="N53" s="103"/>
      <c r="O53" s="103"/>
      <c r="P53" s="103"/>
      <c r="Q53" s="104"/>
      <c r="R53" s="104">
        <f t="shared" si="0"/>
        <v>2</v>
      </c>
      <c r="S53" s="104" t="s">
        <v>138</v>
      </c>
    </row>
    <row r="54" spans="1:19" ht="13" customHeight="1" x14ac:dyDescent="0.35">
      <c r="A54" s="99" t="s">
        <v>131</v>
      </c>
      <c r="B54" s="100">
        <v>1767</v>
      </c>
      <c r="C54" s="101" t="s">
        <v>812</v>
      </c>
      <c r="D54" s="101" t="s">
        <v>813</v>
      </c>
      <c r="E54" s="102" t="s">
        <v>814</v>
      </c>
      <c r="F54" s="101" t="s">
        <v>815</v>
      </c>
      <c r="G54" s="105" t="s">
        <v>816</v>
      </c>
      <c r="H54" s="100" t="s">
        <v>137</v>
      </c>
      <c r="I54" s="104"/>
      <c r="J54" s="103">
        <v>2</v>
      </c>
      <c r="K54" s="103"/>
      <c r="L54" s="103"/>
      <c r="M54" s="103">
        <v>1</v>
      </c>
      <c r="N54" s="103"/>
      <c r="O54" s="103"/>
      <c r="P54" s="103"/>
      <c r="Q54" s="104"/>
      <c r="R54" s="104">
        <f t="shared" si="0"/>
        <v>3</v>
      </c>
      <c r="S54" s="104" t="s">
        <v>138</v>
      </c>
    </row>
    <row r="55" spans="1:19" ht="13" customHeight="1" x14ac:dyDescent="0.35">
      <c r="A55" s="82" t="s">
        <v>186</v>
      </c>
      <c r="B55" s="100">
        <v>2618</v>
      </c>
      <c r="C55" s="101" t="s">
        <v>400</v>
      </c>
      <c r="D55" s="101" t="s">
        <v>448</v>
      </c>
      <c r="E55" s="102" t="s">
        <v>449</v>
      </c>
      <c r="F55" s="101" t="s">
        <v>450</v>
      </c>
      <c r="G55" s="105" t="s">
        <v>451</v>
      </c>
      <c r="H55" s="100" t="s">
        <v>137</v>
      </c>
      <c r="I55" s="103"/>
      <c r="J55" s="103"/>
      <c r="K55" s="103"/>
      <c r="L55" s="103"/>
      <c r="M55" s="103"/>
      <c r="N55" s="103"/>
      <c r="O55" s="103">
        <v>1</v>
      </c>
      <c r="P55" s="103">
        <v>1</v>
      </c>
      <c r="Q55" s="104"/>
      <c r="R55" s="104">
        <f t="shared" si="0"/>
        <v>2</v>
      </c>
      <c r="S55" s="104" t="s">
        <v>138</v>
      </c>
    </row>
    <row r="56" spans="1:19" ht="13" customHeight="1" x14ac:dyDescent="0.35">
      <c r="A56" s="99" t="s">
        <v>186</v>
      </c>
      <c r="B56" s="100">
        <v>7790</v>
      </c>
      <c r="C56" s="101" t="s">
        <v>400</v>
      </c>
      <c r="D56" s="101" t="s">
        <v>817</v>
      </c>
      <c r="E56" s="100" t="s">
        <v>818</v>
      </c>
      <c r="F56" s="101" t="s">
        <v>819</v>
      </c>
      <c r="G56" s="100" t="s">
        <v>820</v>
      </c>
      <c r="H56" s="100" t="s">
        <v>137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>
        <f t="shared" si="0"/>
        <v>0</v>
      </c>
      <c r="S56" s="104" t="s">
        <v>138</v>
      </c>
    </row>
    <row r="57" spans="1:19" ht="13" customHeight="1" x14ac:dyDescent="0.35">
      <c r="A57" s="82" t="s">
        <v>186</v>
      </c>
      <c r="B57" s="100">
        <v>7876</v>
      </c>
      <c r="C57" s="101" t="s">
        <v>400</v>
      </c>
      <c r="D57" s="101" t="s">
        <v>821</v>
      </c>
      <c r="E57" s="102" t="s">
        <v>822</v>
      </c>
      <c r="F57" s="101" t="s">
        <v>823</v>
      </c>
      <c r="G57" s="100" t="s">
        <v>820</v>
      </c>
      <c r="H57" s="100" t="s">
        <v>137</v>
      </c>
      <c r="I57" s="103"/>
      <c r="J57" s="103"/>
      <c r="K57" s="103"/>
      <c r="L57" s="103"/>
      <c r="M57" s="103"/>
      <c r="N57" s="103"/>
      <c r="O57" s="103"/>
      <c r="P57" s="103"/>
      <c r="Q57" s="104"/>
      <c r="R57" s="104">
        <f t="shared" si="0"/>
        <v>0</v>
      </c>
      <c r="S57" s="104" t="s">
        <v>138</v>
      </c>
    </row>
    <row r="58" spans="1:19" ht="13" customHeight="1" x14ac:dyDescent="0.35">
      <c r="A58" s="99" t="s">
        <v>382</v>
      </c>
      <c r="B58" s="100">
        <v>2515</v>
      </c>
      <c r="C58" s="101" t="s">
        <v>400</v>
      </c>
      <c r="D58" s="101" t="s">
        <v>824</v>
      </c>
      <c r="E58" s="100" t="s">
        <v>825</v>
      </c>
      <c r="F58" s="101" t="s">
        <v>826</v>
      </c>
      <c r="G58" s="100">
        <v>90020007</v>
      </c>
      <c r="H58" s="100" t="s">
        <v>137</v>
      </c>
      <c r="I58" s="104"/>
      <c r="J58" s="104"/>
      <c r="K58" s="104"/>
      <c r="L58" s="104"/>
      <c r="M58" s="104"/>
      <c r="N58" s="104"/>
      <c r="O58" s="104"/>
      <c r="P58" s="104"/>
      <c r="Q58" s="104"/>
      <c r="R58" s="104">
        <f t="shared" si="0"/>
        <v>0</v>
      </c>
      <c r="S58" s="104" t="s">
        <v>138</v>
      </c>
    </row>
    <row r="59" spans="1:19" ht="13" customHeight="1" x14ac:dyDescent="0.35">
      <c r="A59" s="99" t="s">
        <v>382</v>
      </c>
      <c r="B59" s="100">
        <v>2822</v>
      </c>
      <c r="C59" s="101" t="s">
        <v>400</v>
      </c>
      <c r="D59" s="101" t="s">
        <v>827</v>
      </c>
      <c r="E59" s="100" t="s">
        <v>828</v>
      </c>
      <c r="F59" s="101" t="s">
        <v>829</v>
      </c>
      <c r="G59" s="100">
        <v>90035072</v>
      </c>
      <c r="H59" s="100" t="s">
        <v>137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>
        <f t="shared" si="0"/>
        <v>0</v>
      </c>
      <c r="S59" s="104" t="s">
        <v>138</v>
      </c>
    </row>
    <row r="60" spans="1:19" ht="13" customHeight="1" x14ac:dyDescent="0.35">
      <c r="A60" s="99" t="s">
        <v>186</v>
      </c>
      <c r="B60" s="100">
        <v>2866</v>
      </c>
      <c r="C60" s="101" t="s">
        <v>400</v>
      </c>
      <c r="D60" s="101" t="s">
        <v>830</v>
      </c>
      <c r="E60" s="102" t="s">
        <v>831</v>
      </c>
      <c r="F60" s="101" t="s">
        <v>832</v>
      </c>
      <c r="G60" s="100" t="s">
        <v>820</v>
      </c>
      <c r="H60" s="100" t="s">
        <v>137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>
        <f t="shared" si="0"/>
        <v>0</v>
      </c>
      <c r="S60" s="104" t="s">
        <v>138</v>
      </c>
    </row>
    <row r="61" spans="1:19" ht="13" customHeight="1" x14ac:dyDescent="0.35">
      <c r="A61" s="99" t="s">
        <v>382</v>
      </c>
      <c r="B61" s="100">
        <v>3752</v>
      </c>
      <c r="C61" s="101" t="s">
        <v>400</v>
      </c>
      <c r="D61" s="101" t="s">
        <v>833</v>
      </c>
      <c r="E61" s="100" t="s">
        <v>834</v>
      </c>
      <c r="F61" s="101" t="s">
        <v>835</v>
      </c>
      <c r="G61" s="100" t="s">
        <v>820</v>
      </c>
      <c r="H61" s="100" t="s">
        <v>137</v>
      </c>
      <c r="I61" s="104"/>
      <c r="J61" s="104"/>
      <c r="K61" s="104"/>
      <c r="L61" s="104"/>
      <c r="M61" s="104"/>
      <c r="N61" s="104"/>
      <c r="O61" s="104"/>
      <c r="P61" s="104"/>
      <c r="Q61" s="104"/>
      <c r="R61" s="104">
        <f t="shared" si="0"/>
        <v>0</v>
      </c>
      <c r="S61" s="104" t="s">
        <v>138</v>
      </c>
    </row>
    <row r="62" spans="1:19" ht="13" customHeight="1" x14ac:dyDescent="0.35">
      <c r="A62" s="99" t="s">
        <v>382</v>
      </c>
      <c r="B62" s="100">
        <v>3757</v>
      </c>
      <c r="C62" s="101" t="s">
        <v>400</v>
      </c>
      <c r="D62" s="101" t="s">
        <v>836</v>
      </c>
      <c r="E62" s="100" t="s">
        <v>837</v>
      </c>
      <c r="F62" s="101" t="s">
        <v>838</v>
      </c>
      <c r="G62" s="100">
        <v>90020007</v>
      </c>
      <c r="H62" s="100" t="s">
        <v>137</v>
      </c>
      <c r="I62" s="104"/>
      <c r="J62" s="104"/>
      <c r="K62" s="104"/>
      <c r="L62" s="104"/>
      <c r="M62" s="104"/>
      <c r="N62" s="104"/>
      <c r="O62" s="104"/>
      <c r="P62" s="104"/>
      <c r="Q62" s="104"/>
      <c r="R62" s="104">
        <f t="shared" si="0"/>
        <v>0</v>
      </c>
      <c r="S62" s="104" t="s">
        <v>138</v>
      </c>
    </row>
    <row r="63" spans="1:19" ht="13" customHeight="1" x14ac:dyDescent="0.35">
      <c r="A63" s="99" t="s">
        <v>382</v>
      </c>
      <c r="B63" s="100">
        <v>3889</v>
      </c>
      <c r="C63" s="101" t="s">
        <v>400</v>
      </c>
      <c r="D63" s="101" t="s">
        <v>839</v>
      </c>
      <c r="E63" s="100" t="s">
        <v>840</v>
      </c>
      <c r="F63" s="101" t="s">
        <v>826</v>
      </c>
      <c r="G63" s="100">
        <v>90020007</v>
      </c>
      <c r="H63" s="100" t="s">
        <v>137</v>
      </c>
      <c r="I63" s="104"/>
      <c r="J63" s="104"/>
      <c r="K63" s="104"/>
      <c r="L63" s="104"/>
      <c r="M63" s="104"/>
      <c r="N63" s="104"/>
      <c r="O63" s="104"/>
      <c r="P63" s="104"/>
      <c r="Q63" s="104"/>
      <c r="R63" s="104">
        <f t="shared" si="0"/>
        <v>0</v>
      </c>
      <c r="S63" s="104" t="s">
        <v>138</v>
      </c>
    </row>
    <row r="64" spans="1:19" ht="13" customHeight="1" x14ac:dyDescent="0.35">
      <c r="A64" s="99" t="s">
        <v>186</v>
      </c>
      <c r="B64" s="100">
        <v>4199</v>
      </c>
      <c r="C64" s="101" t="s">
        <v>400</v>
      </c>
      <c r="D64" s="101" t="s">
        <v>841</v>
      </c>
      <c r="E64" s="102" t="s">
        <v>842</v>
      </c>
      <c r="F64" s="101" t="s">
        <v>843</v>
      </c>
      <c r="G64" s="100" t="s">
        <v>451</v>
      </c>
      <c r="H64" s="100" t="s">
        <v>137</v>
      </c>
      <c r="I64" s="104"/>
      <c r="J64" s="104"/>
      <c r="K64" s="104"/>
      <c r="L64" s="104"/>
      <c r="M64" s="104"/>
      <c r="N64" s="104"/>
      <c r="O64" s="104"/>
      <c r="P64" s="104"/>
      <c r="Q64" s="104"/>
      <c r="R64" s="104">
        <f t="shared" si="0"/>
        <v>0</v>
      </c>
      <c r="S64" s="104" t="s">
        <v>138</v>
      </c>
    </row>
    <row r="65" spans="1:19" ht="13" customHeight="1" x14ac:dyDescent="0.35">
      <c r="A65" s="99" t="s">
        <v>186</v>
      </c>
      <c r="B65" s="100">
        <v>4200</v>
      </c>
      <c r="C65" s="101" t="s">
        <v>400</v>
      </c>
      <c r="D65" s="101" t="s">
        <v>844</v>
      </c>
      <c r="E65" s="102" t="s">
        <v>845</v>
      </c>
      <c r="F65" s="101" t="s">
        <v>843</v>
      </c>
      <c r="G65" s="100" t="s">
        <v>451</v>
      </c>
      <c r="H65" s="100" t="s">
        <v>137</v>
      </c>
      <c r="I65" s="104"/>
      <c r="J65" s="104"/>
      <c r="K65" s="104"/>
      <c r="L65" s="104"/>
      <c r="M65" s="104"/>
      <c r="N65" s="104"/>
      <c r="O65" s="104"/>
      <c r="P65" s="104"/>
      <c r="Q65" s="104"/>
      <c r="R65" s="104">
        <f t="shared" si="0"/>
        <v>0</v>
      </c>
      <c r="S65" s="104" t="s">
        <v>138</v>
      </c>
    </row>
    <row r="66" spans="1:19" ht="13" customHeight="1" x14ac:dyDescent="0.35">
      <c r="A66" s="99" t="s">
        <v>382</v>
      </c>
      <c r="B66" s="100">
        <v>4265</v>
      </c>
      <c r="C66" s="101" t="s">
        <v>400</v>
      </c>
      <c r="D66" s="101" t="s">
        <v>846</v>
      </c>
      <c r="E66" s="100" t="s">
        <v>847</v>
      </c>
      <c r="F66" s="101" t="s">
        <v>450</v>
      </c>
      <c r="G66" s="100">
        <v>90020007</v>
      </c>
      <c r="H66" s="100" t="s">
        <v>137</v>
      </c>
      <c r="I66" s="104"/>
      <c r="J66" s="104"/>
      <c r="K66" s="104"/>
      <c r="L66" s="104"/>
      <c r="M66" s="104"/>
      <c r="N66" s="104"/>
      <c r="O66" s="104"/>
      <c r="P66" s="104"/>
      <c r="Q66" s="104"/>
      <c r="R66" s="104">
        <f t="shared" ref="R66:R129" si="1">SUM(I66:Q66)</f>
        <v>0</v>
      </c>
      <c r="S66" s="104" t="s">
        <v>138</v>
      </c>
    </row>
    <row r="67" spans="1:19" ht="13" customHeight="1" x14ac:dyDescent="0.35">
      <c r="A67" s="99" t="s">
        <v>186</v>
      </c>
      <c r="B67" s="100">
        <v>5174</v>
      </c>
      <c r="C67" s="101" t="s">
        <v>400</v>
      </c>
      <c r="D67" s="101" t="s">
        <v>848</v>
      </c>
      <c r="E67" s="102" t="s">
        <v>849</v>
      </c>
      <c r="F67" s="101" t="s">
        <v>850</v>
      </c>
      <c r="G67" s="100" t="s">
        <v>851</v>
      </c>
      <c r="H67" s="100" t="s">
        <v>137</v>
      </c>
      <c r="I67" s="104"/>
      <c r="J67" s="104"/>
      <c r="K67" s="104"/>
      <c r="L67" s="104"/>
      <c r="M67" s="104"/>
      <c r="N67" s="104"/>
      <c r="O67" s="104"/>
      <c r="P67" s="104"/>
      <c r="Q67" s="104"/>
      <c r="R67" s="104">
        <f t="shared" si="1"/>
        <v>0</v>
      </c>
      <c r="S67" s="104" t="s">
        <v>138</v>
      </c>
    </row>
    <row r="68" spans="1:19" ht="13" customHeight="1" x14ac:dyDescent="0.35">
      <c r="A68" s="99" t="s">
        <v>186</v>
      </c>
      <c r="B68" s="100">
        <v>5665</v>
      </c>
      <c r="C68" s="101" t="s">
        <v>400</v>
      </c>
      <c r="D68" s="101" t="s">
        <v>852</v>
      </c>
      <c r="E68" s="100" t="s">
        <v>853</v>
      </c>
      <c r="F68" s="101" t="s">
        <v>854</v>
      </c>
      <c r="G68" s="100" t="s">
        <v>851</v>
      </c>
      <c r="H68" s="100" t="s">
        <v>137</v>
      </c>
      <c r="I68" s="104"/>
      <c r="J68" s="104"/>
      <c r="K68" s="104"/>
      <c r="L68" s="104"/>
      <c r="M68" s="104"/>
      <c r="N68" s="104"/>
      <c r="O68" s="104"/>
      <c r="P68" s="104"/>
      <c r="Q68" s="104"/>
      <c r="R68" s="104">
        <f t="shared" si="1"/>
        <v>0</v>
      </c>
      <c r="S68" s="104" t="s">
        <v>138</v>
      </c>
    </row>
    <row r="69" spans="1:19" ht="13" customHeight="1" x14ac:dyDescent="0.35">
      <c r="A69" s="99" t="s">
        <v>186</v>
      </c>
      <c r="B69" s="100">
        <v>5666</v>
      </c>
      <c r="C69" s="101" t="s">
        <v>400</v>
      </c>
      <c r="D69" s="101" t="s">
        <v>855</v>
      </c>
      <c r="E69" s="100" t="s">
        <v>856</v>
      </c>
      <c r="F69" s="101" t="s">
        <v>857</v>
      </c>
      <c r="G69" s="100">
        <v>90035072</v>
      </c>
      <c r="H69" s="100" t="s">
        <v>137</v>
      </c>
      <c r="I69" s="104"/>
      <c r="J69" s="104"/>
      <c r="K69" s="104"/>
      <c r="L69" s="104"/>
      <c r="M69" s="104"/>
      <c r="N69" s="104"/>
      <c r="O69" s="104"/>
      <c r="P69" s="104"/>
      <c r="Q69" s="104"/>
      <c r="R69" s="104">
        <f t="shared" si="1"/>
        <v>0</v>
      </c>
      <c r="S69" s="104" t="s">
        <v>138</v>
      </c>
    </row>
    <row r="70" spans="1:19" ht="13" customHeight="1" x14ac:dyDescent="0.35">
      <c r="A70" s="99" t="s">
        <v>186</v>
      </c>
      <c r="B70" s="100">
        <v>6034</v>
      </c>
      <c r="C70" s="101" t="s">
        <v>400</v>
      </c>
      <c r="D70" s="101" t="s">
        <v>858</v>
      </c>
      <c r="E70" s="100" t="s">
        <v>859</v>
      </c>
      <c r="F70" s="101" t="s">
        <v>860</v>
      </c>
      <c r="G70" s="100">
        <v>91770000</v>
      </c>
      <c r="H70" s="100" t="s">
        <v>137</v>
      </c>
      <c r="I70" s="104"/>
      <c r="J70" s="104"/>
      <c r="K70" s="104"/>
      <c r="L70" s="104"/>
      <c r="M70" s="104"/>
      <c r="N70" s="104"/>
      <c r="O70" s="104"/>
      <c r="P70" s="104"/>
      <c r="Q70" s="104"/>
      <c r="R70" s="104">
        <f t="shared" si="1"/>
        <v>0</v>
      </c>
      <c r="S70" s="104" t="s">
        <v>138</v>
      </c>
    </row>
    <row r="71" spans="1:19" ht="13" customHeight="1" x14ac:dyDescent="0.35">
      <c r="A71" s="99" t="s">
        <v>186</v>
      </c>
      <c r="B71" s="100">
        <v>6376</v>
      </c>
      <c r="C71" s="101" t="s">
        <v>400</v>
      </c>
      <c r="D71" s="101" t="s">
        <v>861</v>
      </c>
      <c r="E71" s="100" t="s">
        <v>862</v>
      </c>
      <c r="F71" s="101" t="s">
        <v>863</v>
      </c>
      <c r="G71" s="100" t="s">
        <v>820</v>
      </c>
      <c r="H71" s="100" t="s">
        <v>137</v>
      </c>
      <c r="I71" s="104"/>
      <c r="J71" s="104"/>
      <c r="K71" s="104"/>
      <c r="L71" s="104"/>
      <c r="M71" s="104"/>
      <c r="N71" s="104"/>
      <c r="O71" s="104"/>
      <c r="P71" s="104"/>
      <c r="Q71" s="104"/>
      <c r="R71" s="104">
        <f t="shared" si="1"/>
        <v>0</v>
      </c>
      <c r="S71" s="104" t="s">
        <v>138</v>
      </c>
    </row>
    <row r="72" spans="1:19" ht="13" customHeight="1" x14ac:dyDescent="0.35">
      <c r="A72" s="99" t="s">
        <v>186</v>
      </c>
      <c r="B72" s="100">
        <v>6688</v>
      </c>
      <c r="C72" s="101" t="s">
        <v>400</v>
      </c>
      <c r="D72" s="101" t="s">
        <v>864</v>
      </c>
      <c r="E72" s="100" t="s">
        <v>865</v>
      </c>
      <c r="F72" s="101" t="s">
        <v>866</v>
      </c>
      <c r="G72" s="100">
        <v>90020007</v>
      </c>
      <c r="H72" s="100" t="s">
        <v>137</v>
      </c>
      <c r="I72" s="104"/>
      <c r="J72" s="104"/>
      <c r="K72" s="104"/>
      <c r="L72" s="104"/>
      <c r="M72" s="104"/>
      <c r="N72" s="104"/>
      <c r="O72" s="104"/>
      <c r="P72" s="104"/>
      <c r="Q72" s="104"/>
      <c r="R72" s="104">
        <f t="shared" si="1"/>
        <v>0</v>
      </c>
      <c r="S72" s="104" t="s">
        <v>138</v>
      </c>
    </row>
    <row r="73" spans="1:19" ht="13" customHeight="1" x14ac:dyDescent="0.35">
      <c r="A73" s="99" t="s">
        <v>186</v>
      </c>
      <c r="B73" s="100">
        <v>6697</v>
      </c>
      <c r="C73" s="101" t="s">
        <v>400</v>
      </c>
      <c r="D73" s="101" t="s">
        <v>867</v>
      </c>
      <c r="E73" s="100" t="s">
        <v>865</v>
      </c>
      <c r="F73" s="101" t="s">
        <v>866</v>
      </c>
      <c r="G73" s="100">
        <v>90020007</v>
      </c>
      <c r="H73" s="100" t="s">
        <v>137</v>
      </c>
      <c r="I73" s="104"/>
      <c r="J73" s="104"/>
      <c r="K73" s="104"/>
      <c r="L73" s="104"/>
      <c r="M73" s="104"/>
      <c r="N73" s="104"/>
      <c r="O73" s="104"/>
      <c r="P73" s="104"/>
      <c r="Q73" s="104"/>
      <c r="R73" s="104">
        <f t="shared" si="1"/>
        <v>0</v>
      </c>
      <c r="S73" s="104" t="s">
        <v>138</v>
      </c>
    </row>
    <row r="74" spans="1:19" ht="13" customHeight="1" x14ac:dyDescent="0.35">
      <c r="A74" s="99" t="s">
        <v>186</v>
      </c>
      <c r="B74" s="100">
        <v>7015</v>
      </c>
      <c r="C74" s="101" t="s">
        <v>400</v>
      </c>
      <c r="D74" s="101" t="s">
        <v>868</v>
      </c>
      <c r="E74" s="102" t="s">
        <v>869</v>
      </c>
      <c r="F74" s="101" t="s">
        <v>819</v>
      </c>
      <c r="G74" s="100" t="s">
        <v>820</v>
      </c>
      <c r="H74" s="100" t="s">
        <v>137</v>
      </c>
      <c r="I74" s="104"/>
      <c r="J74" s="104"/>
      <c r="K74" s="104"/>
      <c r="L74" s="104"/>
      <c r="M74" s="104"/>
      <c r="N74" s="104"/>
      <c r="O74" s="104"/>
      <c r="P74" s="104"/>
      <c r="Q74" s="104"/>
      <c r="R74" s="104">
        <f t="shared" si="1"/>
        <v>0</v>
      </c>
      <c r="S74" s="104" t="s">
        <v>138</v>
      </c>
    </row>
    <row r="75" spans="1:19" ht="13" customHeight="1" x14ac:dyDescent="0.35">
      <c r="A75" s="99" t="s">
        <v>186</v>
      </c>
      <c r="B75" s="100">
        <v>7043</v>
      </c>
      <c r="C75" s="101" t="s">
        <v>400</v>
      </c>
      <c r="D75" s="101" t="s">
        <v>870</v>
      </c>
      <c r="E75" s="100" t="s">
        <v>871</v>
      </c>
      <c r="F75" s="101" t="s">
        <v>872</v>
      </c>
      <c r="G75" s="100" t="s">
        <v>820</v>
      </c>
      <c r="H75" s="100" t="s">
        <v>137</v>
      </c>
      <c r="I75" s="104"/>
      <c r="J75" s="104"/>
      <c r="K75" s="104"/>
      <c r="L75" s="104"/>
      <c r="M75" s="104"/>
      <c r="N75" s="104"/>
      <c r="O75" s="104"/>
      <c r="P75" s="104"/>
      <c r="Q75" s="104"/>
      <c r="R75" s="104">
        <f t="shared" si="1"/>
        <v>0</v>
      </c>
      <c r="S75" s="104" t="s">
        <v>138</v>
      </c>
    </row>
    <row r="76" spans="1:19" ht="13" customHeight="1" x14ac:dyDescent="0.35">
      <c r="A76" s="99" t="s">
        <v>186</v>
      </c>
      <c r="B76" s="100">
        <v>7069</v>
      </c>
      <c r="C76" s="101" t="s">
        <v>400</v>
      </c>
      <c r="D76" s="101" t="s">
        <v>873</v>
      </c>
      <c r="E76" s="102" t="s">
        <v>874</v>
      </c>
      <c r="F76" s="101" t="s">
        <v>875</v>
      </c>
      <c r="G76" s="100" t="s">
        <v>451</v>
      </c>
      <c r="H76" s="100" t="s">
        <v>137</v>
      </c>
      <c r="I76" s="104"/>
      <c r="J76" s="104"/>
      <c r="K76" s="104"/>
      <c r="L76" s="104"/>
      <c r="M76" s="104"/>
      <c r="N76" s="104"/>
      <c r="O76" s="104"/>
      <c r="P76" s="104"/>
      <c r="Q76" s="104"/>
      <c r="R76" s="104">
        <f t="shared" si="1"/>
        <v>0</v>
      </c>
      <c r="S76" s="104" t="s">
        <v>138</v>
      </c>
    </row>
    <row r="77" spans="1:19" ht="13" customHeight="1" x14ac:dyDescent="0.35">
      <c r="A77" s="99" t="s">
        <v>186</v>
      </c>
      <c r="B77" s="100">
        <v>7116</v>
      </c>
      <c r="C77" s="101" t="s">
        <v>400</v>
      </c>
      <c r="D77" s="101" t="s">
        <v>876</v>
      </c>
      <c r="E77" s="100" t="s">
        <v>877</v>
      </c>
      <c r="F77" s="101" t="s">
        <v>878</v>
      </c>
      <c r="G77" s="100" t="s">
        <v>820</v>
      </c>
      <c r="H77" s="100" t="s">
        <v>137</v>
      </c>
      <c r="I77" s="104"/>
      <c r="J77" s="104"/>
      <c r="K77" s="104"/>
      <c r="L77" s="104"/>
      <c r="M77" s="104"/>
      <c r="N77" s="104"/>
      <c r="O77" s="104"/>
      <c r="P77" s="104"/>
      <c r="Q77" s="104"/>
      <c r="R77" s="104">
        <f t="shared" si="1"/>
        <v>0</v>
      </c>
      <c r="S77" s="104" t="s">
        <v>138</v>
      </c>
    </row>
    <row r="78" spans="1:19" ht="13" customHeight="1" x14ac:dyDescent="0.35">
      <c r="A78" s="99" t="s">
        <v>186</v>
      </c>
      <c r="B78" s="100">
        <v>7136</v>
      </c>
      <c r="C78" s="101" t="s">
        <v>400</v>
      </c>
      <c r="D78" s="101" t="s">
        <v>879</v>
      </c>
      <c r="E78" s="100" t="s">
        <v>880</v>
      </c>
      <c r="F78" s="101" t="s">
        <v>881</v>
      </c>
      <c r="G78" s="100" t="s">
        <v>820</v>
      </c>
      <c r="H78" s="100" t="s">
        <v>137</v>
      </c>
      <c r="I78" s="104"/>
      <c r="J78" s="104"/>
      <c r="K78" s="104"/>
      <c r="L78" s="104"/>
      <c r="M78" s="104"/>
      <c r="N78" s="104"/>
      <c r="O78" s="104"/>
      <c r="P78" s="104"/>
      <c r="Q78" s="104"/>
      <c r="R78" s="104">
        <f t="shared" si="1"/>
        <v>0</v>
      </c>
      <c r="S78" s="104" t="s">
        <v>138</v>
      </c>
    </row>
    <row r="79" spans="1:19" ht="13" customHeight="1" x14ac:dyDescent="0.35">
      <c r="A79" s="99" t="s">
        <v>186</v>
      </c>
      <c r="B79" s="100">
        <v>7157</v>
      </c>
      <c r="C79" s="101" t="s">
        <v>400</v>
      </c>
      <c r="D79" s="101" t="s">
        <v>882</v>
      </c>
      <c r="E79" s="100" t="s">
        <v>449</v>
      </c>
      <c r="F79" s="101" t="s">
        <v>866</v>
      </c>
      <c r="G79" s="100">
        <v>90020007</v>
      </c>
      <c r="H79" s="100" t="s">
        <v>137</v>
      </c>
      <c r="I79" s="104"/>
      <c r="J79" s="104"/>
      <c r="K79" s="104"/>
      <c r="L79" s="104"/>
      <c r="M79" s="104"/>
      <c r="N79" s="104"/>
      <c r="O79" s="104"/>
      <c r="P79" s="104"/>
      <c r="Q79" s="104"/>
      <c r="R79" s="104">
        <f t="shared" si="1"/>
        <v>0</v>
      </c>
      <c r="S79" s="104" t="s">
        <v>138</v>
      </c>
    </row>
    <row r="80" spans="1:19" ht="13" customHeight="1" x14ac:dyDescent="0.35">
      <c r="A80" s="99" t="s">
        <v>186</v>
      </c>
      <c r="B80" s="100">
        <v>7183</v>
      </c>
      <c r="C80" s="101" t="s">
        <v>400</v>
      </c>
      <c r="D80" s="101" t="s">
        <v>883</v>
      </c>
      <c r="E80" s="100" t="s">
        <v>862</v>
      </c>
      <c r="F80" s="101" t="s">
        <v>884</v>
      </c>
      <c r="G80" s="100">
        <v>90020900</v>
      </c>
      <c r="H80" s="100" t="s">
        <v>137</v>
      </c>
      <c r="I80" s="104"/>
      <c r="J80" s="104"/>
      <c r="K80" s="104"/>
      <c r="L80" s="104"/>
      <c r="M80" s="104"/>
      <c r="N80" s="104"/>
      <c r="O80" s="104"/>
      <c r="P80" s="104"/>
      <c r="Q80" s="104"/>
      <c r="R80" s="104">
        <f t="shared" si="1"/>
        <v>0</v>
      </c>
      <c r="S80" s="104" t="s">
        <v>138</v>
      </c>
    </row>
    <row r="81" spans="1:19" ht="13" customHeight="1" x14ac:dyDescent="0.35">
      <c r="A81" s="99" t="s">
        <v>186</v>
      </c>
      <c r="B81" s="100">
        <v>7251</v>
      </c>
      <c r="C81" s="101" t="s">
        <v>400</v>
      </c>
      <c r="D81" s="101" t="s">
        <v>885</v>
      </c>
      <c r="E81" s="100" t="s">
        <v>886</v>
      </c>
      <c r="F81" s="101" t="s">
        <v>881</v>
      </c>
      <c r="G81" s="100" t="s">
        <v>820</v>
      </c>
      <c r="H81" s="100" t="s">
        <v>137</v>
      </c>
      <c r="I81" s="104"/>
      <c r="J81" s="104"/>
      <c r="K81" s="104"/>
      <c r="L81" s="104"/>
      <c r="M81" s="104"/>
      <c r="N81" s="104"/>
      <c r="O81" s="104"/>
      <c r="P81" s="104"/>
      <c r="Q81" s="104"/>
      <c r="R81" s="104">
        <f t="shared" si="1"/>
        <v>0</v>
      </c>
      <c r="S81" s="104" t="s">
        <v>138</v>
      </c>
    </row>
    <row r="82" spans="1:19" ht="13" customHeight="1" x14ac:dyDescent="0.35">
      <c r="A82" s="99" t="s">
        <v>186</v>
      </c>
      <c r="B82" s="100">
        <v>7420</v>
      </c>
      <c r="C82" s="101" t="s">
        <v>400</v>
      </c>
      <c r="D82" s="101" t="s">
        <v>887</v>
      </c>
      <c r="E82" s="100" t="s">
        <v>888</v>
      </c>
      <c r="F82" s="101" t="s">
        <v>889</v>
      </c>
      <c r="G82" s="100" t="s">
        <v>820</v>
      </c>
      <c r="H82" s="100" t="s">
        <v>137</v>
      </c>
      <c r="I82" s="104"/>
      <c r="J82" s="104"/>
      <c r="K82" s="104"/>
      <c r="L82" s="104"/>
      <c r="M82" s="104"/>
      <c r="N82" s="104"/>
      <c r="O82" s="104"/>
      <c r="P82" s="104"/>
      <c r="Q82" s="104"/>
      <c r="R82" s="104">
        <f t="shared" si="1"/>
        <v>0</v>
      </c>
      <c r="S82" s="104" t="s">
        <v>138</v>
      </c>
    </row>
    <row r="83" spans="1:19" ht="13" customHeight="1" x14ac:dyDescent="0.35">
      <c r="A83" s="99" t="s">
        <v>186</v>
      </c>
      <c r="B83" s="100">
        <v>7465</v>
      </c>
      <c r="C83" s="101" t="s">
        <v>400</v>
      </c>
      <c r="D83" s="101" t="s">
        <v>890</v>
      </c>
      <c r="E83" s="100" t="s">
        <v>891</v>
      </c>
      <c r="F83" s="101" t="s">
        <v>872</v>
      </c>
      <c r="G83" s="100" t="s">
        <v>820</v>
      </c>
      <c r="H83" s="100" t="s">
        <v>137</v>
      </c>
      <c r="I83" s="104"/>
      <c r="J83" s="104"/>
      <c r="K83" s="104"/>
      <c r="L83" s="104"/>
      <c r="M83" s="104"/>
      <c r="N83" s="104"/>
      <c r="O83" s="104"/>
      <c r="P83" s="104"/>
      <c r="Q83" s="104"/>
      <c r="R83" s="104">
        <f t="shared" si="1"/>
        <v>0</v>
      </c>
      <c r="S83" s="104" t="s">
        <v>138</v>
      </c>
    </row>
    <row r="84" spans="1:19" ht="13" customHeight="1" x14ac:dyDescent="0.35">
      <c r="A84" s="99" t="s">
        <v>186</v>
      </c>
      <c r="B84" s="100">
        <v>7491</v>
      </c>
      <c r="C84" s="101" t="s">
        <v>400</v>
      </c>
      <c r="D84" s="101" t="s">
        <v>892</v>
      </c>
      <c r="E84" s="100" t="s">
        <v>888</v>
      </c>
      <c r="F84" s="101" t="s">
        <v>893</v>
      </c>
      <c r="G84" s="100" t="s">
        <v>820</v>
      </c>
      <c r="H84" s="100" t="s">
        <v>137</v>
      </c>
      <c r="I84" s="104"/>
      <c r="J84" s="104"/>
      <c r="K84" s="104"/>
      <c r="L84" s="104"/>
      <c r="M84" s="104"/>
      <c r="N84" s="104"/>
      <c r="O84" s="104"/>
      <c r="P84" s="104"/>
      <c r="Q84" s="104"/>
      <c r="R84" s="104">
        <f t="shared" si="1"/>
        <v>0</v>
      </c>
      <c r="S84" s="104" t="s">
        <v>138</v>
      </c>
    </row>
    <row r="85" spans="1:19" ht="13" customHeight="1" x14ac:dyDescent="0.35">
      <c r="A85" s="99" t="s">
        <v>362</v>
      </c>
      <c r="B85" s="100">
        <v>7595</v>
      </c>
      <c r="C85" s="101" t="s">
        <v>400</v>
      </c>
      <c r="D85" s="101" t="s">
        <v>894</v>
      </c>
      <c r="E85" s="102" t="s">
        <v>895</v>
      </c>
      <c r="F85" s="101" t="s">
        <v>896</v>
      </c>
      <c r="G85" s="100" t="s">
        <v>897</v>
      </c>
      <c r="H85" s="100" t="s">
        <v>137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>
        <f t="shared" si="1"/>
        <v>0</v>
      </c>
      <c r="S85" s="104" t="s">
        <v>138</v>
      </c>
    </row>
    <row r="86" spans="1:19" ht="13" customHeight="1" x14ac:dyDescent="0.35">
      <c r="A86" s="99" t="s">
        <v>186</v>
      </c>
      <c r="B86" s="100">
        <v>7655</v>
      </c>
      <c r="C86" s="101" t="s">
        <v>400</v>
      </c>
      <c r="D86" s="101" t="s">
        <v>898</v>
      </c>
      <c r="E86" s="100" t="s">
        <v>899</v>
      </c>
      <c r="F86" s="101" t="s">
        <v>866</v>
      </c>
      <c r="G86" s="100">
        <v>90020900</v>
      </c>
      <c r="H86" s="100" t="s">
        <v>137</v>
      </c>
      <c r="I86" s="104"/>
      <c r="J86" s="104"/>
      <c r="K86" s="104"/>
      <c r="L86" s="104"/>
      <c r="M86" s="104"/>
      <c r="N86" s="104"/>
      <c r="O86" s="104"/>
      <c r="P86" s="104"/>
      <c r="Q86" s="104"/>
      <c r="R86" s="104">
        <f t="shared" si="1"/>
        <v>0</v>
      </c>
      <c r="S86" s="104" t="s">
        <v>138</v>
      </c>
    </row>
    <row r="87" spans="1:19" ht="13" customHeight="1" x14ac:dyDescent="0.35">
      <c r="A87" s="99" t="s">
        <v>186</v>
      </c>
      <c r="B87" s="100">
        <v>7710</v>
      </c>
      <c r="C87" s="101" t="s">
        <v>400</v>
      </c>
      <c r="D87" s="101" t="s">
        <v>900</v>
      </c>
      <c r="E87" s="100" t="s">
        <v>901</v>
      </c>
      <c r="F87" s="101" t="s">
        <v>872</v>
      </c>
      <c r="G87" s="100" t="s">
        <v>820</v>
      </c>
      <c r="H87" s="100" t="s">
        <v>137</v>
      </c>
      <c r="I87" s="104"/>
      <c r="J87" s="104"/>
      <c r="K87" s="104"/>
      <c r="L87" s="104"/>
      <c r="M87" s="104"/>
      <c r="N87" s="104"/>
      <c r="O87" s="104"/>
      <c r="P87" s="104"/>
      <c r="Q87" s="104"/>
      <c r="R87" s="104">
        <f t="shared" si="1"/>
        <v>0</v>
      </c>
      <c r="S87" s="104" t="s">
        <v>138</v>
      </c>
    </row>
    <row r="88" spans="1:19" ht="13" customHeight="1" x14ac:dyDescent="0.35">
      <c r="A88" s="99" t="s">
        <v>186</v>
      </c>
      <c r="B88" s="100">
        <v>7791</v>
      </c>
      <c r="C88" s="101" t="s">
        <v>400</v>
      </c>
      <c r="D88" s="101" t="s">
        <v>902</v>
      </c>
      <c r="E88" s="100" t="s">
        <v>903</v>
      </c>
      <c r="F88" s="101" t="s">
        <v>819</v>
      </c>
      <c r="G88" s="100" t="s">
        <v>820</v>
      </c>
      <c r="H88" s="100" t="s">
        <v>137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f t="shared" si="1"/>
        <v>0</v>
      </c>
      <c r="S88" s="104" t="s">
        <v>138</v>
      </c>
    </row>
    <row r="89" spans="1:19" ht="13" customHeight="1" x14ac:dyDescent="0.35">
      <c r="A89" s="99" t="s">
        <v>131</v>
      </c>
      <c r="B89" s="100">
        <v>496</v>
      </c>
      <c r="C89" s="101" t="s">
        <v>904</v>
      </c>
      <c r="D89" s="101" t="s">
        <v>905</v>
      </c>
      <c r="E89" s="102" t="s">
        <v>906</v>
      </c>
      <c r="F89" s="101" t="s">
        <v>907</v>
      </c>
      <c r="G89" s="105" t="s">
        <v>908</v>
      </c>
      <c r="H89" s="100" t="s">
        <v>137</v>
      </c>
      <c r="I89" s="103"/>
      <c r="J89" s="103">
        <v>2</v>
      </c>
      <c r="K89" s="103"/>
      <c r="L89" s="103"/>
      <c r="M89" s="103">
        <v>1</v>
      </c>
      <c r="N89" s="103"/>
      <c r="O89" s="103"/>
      <c r="P89" s="103"/>
      <c r="Q89" s="104"/>
      <c r="R89" s="104">
        <f t="shared" si="1"/>
        <v>3</v>
      </c>
      <c r="S89" s="104" t="s">
        <v>138</v>
      </c>
    </row>
    <row r="90" spans="1:19" ht="13" customHeight="1" x14ac:dyDescent="0.35">
      <c r="A90" s="99" t="s">
        <v>131</v>
      </c>
      <c r="B90" s="100">
        <v>1152</v>
      </c>
      <c r="C90" s="101" t="s">
        <v>909</v>
      </c>
      <c r="D90" s="101" t="s">
        <v>910</v>
      </c>
      <c r="E90" s="102" t="s">
        <v>911</v>
      </c>
      <c r="F90" s="101" t="s">
        <v>912</v>
      </c>
      <c r="G90" s="105" t="s">
        <v>913</v>
      </c>
      <c r="H90" s="100" t="s">
        <v>137</v>
      </c>
      <c r="I90" s="103">
        <v>1</v>
      </c>
      <c r="J90" s="103"/>
      <c r="K90" s="103">
        <v>1</v>
      </c>
      <c r="L90" s="103"/>
      <c r="M90" s="103"/>
      <c r="N90" s="103"/>
      <c r="O90" s="103"/>
      <c r="P90" s="103"/>
      <c r="Q90" s="104"/>
      <c r="R90" s="104">
        <f t="shared" si="1"/>
        <v>2</v>
      </c>
      <c r="S90" s="104" t="s">
        <v>138</v>
      </c>
    </row>
    <row r="91" spans="1:19" ht="13" customHeight="1" x14ac:dyDescent="0.35">
      <c r="A91" s="99" t="s">
        <v>131</v>
      </c>
      <c r="B91" s="100">
        <v>498</v>
      </c>
      <c r="C91" s="101" t="s">
        <v>914</v>
      </c>
      <c r="D91" s="101" t="s">
        <v>915</v>
      </c>
      <c r="E91" s="102" t="s">
        <v>916</v>
      </c>
      <c r="F91" s="101" t="s">
        <v>917</v>
      </c>
      <c r="G91" s="105" t="s">
        <v>918</v>
      </c>
      <c r="H91" s="100" t="s">
        <v>137</v>
      </c>
      <c r="I91" s="103">
        <v>2</v>
      </c>
      <c r="J91" s="103"/>
      <c r="K91" s="103">
        <v>1</v>
      </c>
      <c r="L91" s="103"/>
      <c r="M91" s="103"/>
      <c r="N91" s="103"/>
      <c r="O91" s="103"/>
      <c r="P91" s="103"/>
      <c r="Q91" s="104"/>
      <c r="R91" s="104">
        <f t="shared" si="1"/>
        <v>3</v>
      </c>
      <c r="S91" s="104" t="s">
        <v>138</v>
      </c>
    </row>
    <row r="92" spans="1:19" ht="13" customHeight="1" x14ac:dyDescent="0.35">
      <c r="A92" s="99" t="s">
        <v>131</v>
      </c>
      <c r="B92" s="100">
        <v>1769</v>
      </c>
      <c r="C92" s="101" t="s">
        <v>919</v>
      </c>
      <c r="D92" s="101" t="s">
        <v>920</v>
      </c>
      <c r="E92" s="102" t="s">
        <v>921</v>
      </c>
      <c r="F92" s="101" t="s">
        <v>922</v>
      </c>
      <c r="G92" s="105" t="s">
        <v>923</v>
      </c>
      <c r="H92" s="100" t="s">
        <v>137</v>
      </c>
      <c r="I92" s="103"/>
      <c r="J92" s="103">
        <v>2</v>
      </c>
      <c r="K92" s="103"/>
      <c r="L92" s="103"/>
      <c r="M92" s="103">
        <v>1</v>
      </c>
      <c r="N92" s="103"/>
      <c r="O92" s="103"/>
      <c r="P92" s="103"/>
      <c r="Q92" s="104"/>
      <c r="R92" s="104">
        <f t="shared" si="1"/>
        <v>3</v>
      </c>
      <c r="S92" s="104" t="s">
        <v>138</v>
      </c>
    </row>
    <row r="93" spans="1:19" ht="13" customHeight="1" x14ac:dyDescent="0.35">
      <c r="A93" s="99" t="s">
        <v>131</v>
      </c>
      <c r="B93" s="100">
        <v>499</v>
      </c>
      <c r="C93" s="101" t="s">
        <v>924</v>
      </c>
      <c r="D93" s="101" t="s">
        <v>925</v>
      </c>
      <c r="E93" s="102" t="s">
        <v>926</v>
      </c>
      <c r="F93" s="101" t="s">
        <v>927</v>
      </c>
      <c r="G93" s="105" t="s">
        <v>928</v>
      </c>
      <c r="H93" s="100" t="s">
        <v>137</v>
      </c>
      <c r="I93" s="103"/>
      <c r="J93" s="103">
        <v>2</v>
      </c>
      <c r="K93" s="103"/>
      <c r="L93" s="103"/>
      <c r="M93" s="103">
        <v>1</v>
      </c>
      <c r="N93" s="103"/>
      <c r="O93" s="103"/>
      <c r="P93" s="103"/>
      <c r="Q93" s="104"/>
      <c r="R93" s="104">
        <f t="shared" si="1"/>
        <v>3</v>
      </c>
      <c r="S93" s="104" t="s">
        <v>138</v>
      </c>
    </row>
    <row r="94" spans="1:19" ht="13" customHeight="1" x14ac:dyDescent="0.35">
      <c r="A94" s="99" t="s">
        <v>131</v>
      </c>
      <c r="B94" s="100">
        <v>3141</v>
      </c>
      <c r="C94" s="101" t="s">
        <v>929</v>
      </c>
      <c r="D94" s="101" t="s">
        <v>930</v>
      </c>
      <c r="E94" s="102" t="s">
        <v>931</v>
      </c>
      <c r="F94" s="101" t="s">
        <v>932</v>
      </c>
      <c r="G94" s="105" t="s">
        <v>654</v>
      </c>
      <c r="H94" s="100" t="s">
        <v>137</v>
      </c>
      <c r="I94" s="104"/>
      <c r="J94" s="103">
        <v>2</v>
      </c>
      <c r="K94" s="103"/>
      <c r="L94" s="103"/>
      <c r="M94" s="103">
        <v>1</v>
      </c>
      <c r="N94" s="103"/>
      <c r="O94" s="103"/>
      <c r="P94" s="103"/>
      <c r="Q94" s="104"/>
      <c r="R94" s="104">
        <f t="shared" si="1"/>
        <v>3</v>
      </c>
      <c r="S94" s="104" t="s">
        <v>138</v>
      </c>
    </row>
    <row r="95" spans="1:19" ht="13" customHeight="1" x14ac:dyDescent="0.35">
      <c r="A95" s="99" t="s">
        <v>186</v>
      </c>
      <c r="B95" s="100">
        <v>5682</v>
      </c>
      <c r="C95" s="101" t="s">
        <v>929</v>
      </c>
      <c r="D95" s="101" t="s">
        <v>933</v>
      </c>
      <c r="E95" s="100" t="s">
        <v>934</v>
      </c>
      <c r="F95" s="101" t="s">
        <v>935</v>
      </c>
      <c r="G95" s="100">
        <v>96810046</v>
      </c>
      <c r="H95" s="100" t="s">
        <v>137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>
        <f t="shared" si="1"/>
        <v>0</v>
      </c>
      <c r="S95" s="104" t="s">
        <v>138</v>
      </c>
    </row>
    <row r="96" spans="1:19" ht="13" customHeight="1" x14ac:dyDescent="0.35">
      <c r="A96" s="99" t="s">
        <v>936</v>
      </c>
      <c r="B96" s="100">
        <v>7296</v>
      </c>
      <c r="C96" s="101" t="s">
        <v>929</v>
      </c>
      <c r="D96" s="101" t="s">
        <v>937</v>
      </c>
      <c r="E96" s="102" t="s">
        <v>934</v>
      </c>
      <c r="F96" s="101" t="s">
        <v>938</v>
      </c>
      <c r="G96" s="100" t="s">
        <v>939</v>
      </c>
      <c r="H96" s="100" t="s">
        <v>137</v>
      </c>
      <c r="I96" s="103">
        <v>1</v>
      </c>
      <c r="J96" s="103"/>
      <c r="K96" s="103"/>
      <c r="L96" s="103"/>
      <c r="M96" s="103"/>
      <c r="N96" s="103"/>
      <c r="O96" s="103"/>
      <c r="P96" s="103"/>
      <c r="Q96" s="104"/>
      <c r="R96" s="104">
        <f t="shared" si="1"/>
        <v>1</v>
      </c>
      <c r="S96" s="104" t="s">
        <v>138</v>
      </c>
    </row>
    <row r="97" spans="1:19" ht="13" customHeight="1" x14ac:dyDescent="0.35">
      <c r="A97" s="99" t="s">
        <v>940</v>
      </c>
      <c r="B97" s="100">
        <v>9500</v>
      </c>
      <c r="C97" s="101" t="s">
        <v>929</v>
      </c>
      <c r="D97" s="101" t="s">
        <v>941</v>
      </c>
      <c r="E97" s="104" t="s">
        <v>184</v>
      </c>
      <c r="F97" s="101" t="s">
        <v>942</v>
      </c>
      <c r="G97" s="105" t="s">
        <v>943</v>
      </c>
      <c r="H97" s="133" t="s">
        <v>137</v>
      </c>
      <c r="I97" s="104"/>
      <c r="J97" s="104"/>
      <c r="K97" s="104"/>
      <c r="L97" s="104"/>
      <c r="M97" s="104"/>
      <c r="N97" s="104"/>
      <c r="O97" s="104"/>
      <c r="P97" s="100"/>
      <c r="Q97" s="106"/>
      <c r="R97" s="104">
        <f t="shared" si="1"/>
        <v>0</v>
      </c>
      <c r="S97" s="104" t="s">
        <v>138</v>
      </c>
    </row>
    <row r="98" spans="1:19" ht="13" customHeight="1" x14ac:dyDescent="0.35">
      <c r="A98" s="99" t="s">
        <v>131</v>
      </c>
      <c r="B98" s="100">
        <v>500</v>
      </c>
      <c r="C98" s="101" t="s">
        <v>929</v>
      </c>
      <c r="D98" s="101" t="s">
        <v>944</v>
      </c>
      <c r="E98" s="102" t="s">
        <v>934</v>
      </c>
      <c r="F98" s="101" t="s">
        <v>935</v>
      </c>
      <c r="G98" s="100" t="s">
        <v>943</v>
      </c>
      <c r="H98" s="100" t="s">
        <v>137</v>
      </c>
      <c r="I98" s="103">
        <v>2</v>
      </c>
      <c r="J98" s="103"/>
      <c r="K98" s="103">
        <v>1</v>
      </c>
      <c r="L98" s="103"/>
      <c r="M98" s="103"/>
      <c r="N98" s="103"/>
      <c r="O98" s="103"/>
      <c r="P98" s="103"/>
      <c r="Q98" s="104"/>
      <c r="R98" s="104">
        <f t="shared" si="1"/>
        <v>3</v>
      </c>
      <c r="S98" s="104" t="s">
        <v>138</v>
      </c>
    </row>
    <row r="99" spans="1:19" ht="13" customHeight="1" x14ac:dyDescent="0.35">
      <c r="A99" s="99" t="s">
        <v>131</v>
      </c>
      <c r="B99" s="100">
        <v>501</v>
      </c>
      <c r="C99" s="101" t="s">
        <v>945</v>
      </c>
      <c r="D99" s="101" t="s">
        <v>946</v>
      </c>
      <c r="E99" s="102" t="s">
        <v>947</v>
      </c>
      <c r="F99" s="101" t="s">
        <v>948</v>
      </c>
      <c r="G99" s="105" t="s">
        <v>949</v>
      </c>
      <c r="H99" s="100" t="s">
        <v>137</v>
      </c>
      <c r="I99" s="103"/>
      <c r="J99" s="103">
        <v>4</v>
      </c>
      <c r="K99" s="103"/>
      <c r="L99" s="103"/>
      <c r="M99" s="103">
        <v>1</v>
      </c>
      <c r="N99" s="103"/>
      <c r="O99" s="103"/>
      <c r="P99" s="103"/>
      <c r="Q99" s="104"/>
      <c r="R99" s="104">
        <f t="shared" si="1"/>
        <v>5</v>
      </c>
      <c r="S99" s="104" t="s">
        <v>138</v>
      </c>
    </row>
    <row r="100" spans="1:19" ht="13" customHeight="1" x14ac:dyDescent="0.35">
      <c r="A100" s="99" t="s">
        <v>131</v>
      </c>
      <c r="B100" s="100">
        <v>532</v>
      </c>
      <c r="C100" s="101" t="s">
        <v>945</v>
      </c>
      <c r="D100" s="101" t="s">
        <v>950</v>
      </c>
      <c r="E100" s="102" t="s">
        <v>951</v>
      </c>
      <c r="F100" s="101" t="s">
        <v>952</v>
      </c>
      <c r="G100" s="105" t="s">
        <v>953</v>
      </c>
      <c r="H100" s="100" t="s">
        <v>137</v>
      </c>
      <c r="I100" s="103"/>
      <c r="J100" s="103">
        <v>2</v>
      </c>
      <c r="K100" s="103"/>
      <c r="L100" s="103"/>
      <c r="M100" s="103">
        <v>1</v>
      </c>
      <c r="N100" s="103"/>
      <c r="O100" s="103"/>
      <c r="P100" s="103"/>
      <c r="Q100" s="104"/>
      <c r="R100" s="104">
        <f t="shared" si="1"/>
        <v>3</v>
      </c>
      <c r="S100" s="104" t="s">
        <v>138</v>
      </c>
    </row>
    <row r="101" spans="1:19" ht="13" customHeight="1" x14ac:dyDescent="0.35">
      <c r="A101" s="99" t="s">
        <v>131</v>
      </c>
      <c r="B101" s="100">
        <v>1366</v>
      </c>
      <c r="C101" s="101" t="s">
        <v>945</v>
      </c>
      <c r="D101" s="101" t="s">
        <v>954</v>
      </c>
      <c r="E101" s="102" t="s">
        <v>955</v>
      </c>
      <c r="F101" s="101" t="s">
        <v>956</v>
      </c>
      <c r="G101" s="105" t="s">
        <v>957</v>
      </c>
      <c r="H101" s="100" t="s">
        <v>137</v>
      </c>
      <c r="I101" s="103"/>
      <c r="J101" s="103">
        <v>2</v>
      </c>
      <c r="K101" s="103"/>
      <c r="L101" s="103"/>
      <c r="M101" s="103">
        <v>1</v>
      </c>
      <c r="N101" s="103"/>
      <c r="O101" s="103"/>
      <c r="P101" s="103"/>
      <c r="Q101" s="104"/>
      <c r="R101" s="104">
        <f t="shared" si="1"/>
        <v>3</v>
      </c>
      <c r="S101" s="104" t="s">
        <v>138</v>
      </c>
    </row>
    <row r="102" spans="1:19" ht="13" customHeight="1" x14ac:dyDescent="0.35">
      <c r="A102" s="99" t="s">
        <v>131</v>
      </c>
      <c r="B102" s="100">
        <v>1595</v>
      </c>
      <c r="C102" s="101" t="s">
        <v>945</v>
      </c>
      <c r="D102" s="101" t="s">
        <v>958</v>
      </c>
      <c r="E102" s="102" t="s">
        <v>959</v>
      </c>
      <c r="F102" s="101" t="s">
        <v>960</v>
      </c>
      <c r="G102" s="100" t="s">
        <v>961</v>
      </c>
      <c r="H102" s="100" t="s">
        <v>137</v>
      </c>
      <c r="I102" s="103"/>
      <c r="J102" s="103">
        <v>2</v>
      </c>
      <c r="K102" s="103"/>
      <c r="L102" s="103"/>
      <c r="M102" s="103">
        <v>1</v>
      </c>
      <c r="N102" s="103"/>
      <c r="O102" s="103"/>
      <c r="P102" s="103"/>
      <c r="Q102" s="104"/>
      <c r="R102" s="104">
        <f t="shared" si="1"/>
        <v>3</v>
      </c>
      <c r="S102" s="104" t="s">
        <v>138</v>
      </c>
    </row>
    <row r="103" spans="1:19" ht="13" customHeight="1" x14ac:dyDescent="0.35">
      <c r="A103" s="99" t="s">
        <v>131</v>
      </c>
      <c r="B103" s="100">
        <v>2231</v>
      </c>
      <c r="C103" s="101" t="s">
        <v>945</v>
      </c>
      <c r="D103" s="101" t="s">
        <v>962</v>
      </c>
      <c r="E103" s="102" t="s">
        <v>963</v>
      </c>
      <c r="F103" s="101" t="s">
        <v>964</v>
      </c>
      <c r="G103" s="105" t="s">
        <v>965</v>
      </c>
      <c r="H103" s="100" t="s">
        <v>137</v>
      </c>
      <c r="I103" s="103"/>
      <c r="J103" s="103">
        <v>2</v>
      </c>
      <c r="K103" s="103"/>
      <c r="L103" s="103"/>
      <c r="M103" s="103">
        <v>1</v>
      </c>
      <c r="N103" s="103"/>
      <c r="O103" s="103"/>
      <c r="P103" s="103"/>
      <c r="Q103" s="104"/>
      <c r="R103" s="104">
        <f t="shared" si="1"/>
        <v>3</v>
      </c>
      <c r="S103" s="104" t="s">
        <v>138</v>
      </c>
    </row>
    <row r="104" spans="1:19" ht="13" customHeight="1" x14ac:dyDescent="0.35">
      <c r="A104" s="82" t="s">
        <v>186</v>
      </c>
      <c r="B104" s="100">
        <v>2621</v>
      </c>
      <c r="C104" s="101" t="s">
        <v>945</v>
      </c>
      <c r="D104" s="101" t="s">
        <v>966</v>
      </c>
      <c r="E104" s="102" t="s">
        <v>967</v>
      </c>
      <c r="F104" s="101" t="s">
        <v>1162</v>
      </c>
      <c r="G104" s="105" t="s">
        <v>1164</v>
      </c>
      <c r="H104" s="100" t="s">
        <v>137</v>
      </c>
      <c r="I104" s="103"/>
      <c r="J104" s="103"/>
      <c r="K104" s="103"/>
      <c r="L104" s="103"/>
      <c r="M104" s="103"/>
      <c r="N104" s="103"/>
      <c r="O104" s="103">
        <v>1</v>
      </c>
      <c r="P104" s="103"/>
      <c r="Q104" s="104"/>
      <c r="R104" s="104">
        <f t="shared" si="1"/>
        <v>1</v>
      </c>
      <c r="S104" s="104" t="s">
        <v>138</v>
      </c>
    </row>
    <row r="105" spans="1:19" ht="13" customHeight="1" x14ac:dyDescent="0.35">
      <c r="A105" s="82" t="s">
        <v>382</v>
      </c>
      <c r="B105" s="100">
        <v>2844</v>
      </c>
      <c r="C105" s="101" t="s">
        <v>945</v>
      </c>
      <c r="D105" s="101" t="s">
        <v>968</v>
      </c>
      <c r="E105" s="102" t="s">
        <v>969</v>
      </c>
      <c r="F105" s="101" t="s">
        <v>948</v>
      </c>
      <c r="G105" s="105" t="s">
        <v>949</v>
      </c>
      <c r="H105" s="100" t="s">
        <v>137</v>
      </c>
      <c r="I105" s="104"/>
      <c r="J105" s="104"/>
      <c r="K105" s="104"/>
      <c r="L105" s="104"/>
      <c r="M105" s="104"/>
      <c r="N105" s="104"/>
      <c r="O105" s="104"/>
      <c r="P105" s="104"/>
      <c r="Q105" s="104"/>
      <c r="R105" s="104">
        <f t="shared" si="1"/>
        <v>0</v>
      </c>
      <c r="S105" s="104" t="s">
        <v>138</v>
      </c>
    </row>
    <row r="106" spans="1:19" ht="13" customHeight="1" x14ac:dyDescent="0.35">
      <c r="A106" s="99" t="s">
        <v>131</v>
      </c>
      <c r="B106" s="100">
        <v>4425</v>
      </c>
      <c r="C106" s="101" t="s">
        <v>945</v>
      </c>
      <c r="D106" s="101" t="s">
        <v>970</v>
      </c>
      <c r="E106" s="102" t="s">
        <v>971</v>
      </c>
      <c r="F106" s="101" t="s">
        <v>972</v>
      </c>
      <c r="G106" s="105" t="s">
        <v>973</v>
      </c>
      <c r="H106" s="100" t="s">
        <v>137</v>
      </c>
      <c r="I106" s="103"/>
      <c r="J106" s="103">
        <v>2</v>
      </c>
      <c r="K106" s="103"/>
      <c r="L106" s="103"/>
      <c r="M106" s="103">
        <v>1</v>
      </c>
      <c r="N106" s="103"/>
      <c r="O106" s="103"/>
      <c r="P106" s="103"/>
      <c r="Q106" s="104"/>
      <c r="R106" s="104">
        <f t="shared" si="1"/>
        <v>3</v>
      </c>
      <c r="S106" s="104" t="s">
        <v>138</v>
      </c>
    </row>
    <row r="107" spans="1:19" ht="13" customHeight="1" x14ac:dyDescent="0.35">
      <c r="A107" s="99" t="s">
        <v>382</v>
      </c>
      <c r="B107" s="100">
        <v>3623</v>
      </c>
      <c r="C107" s="101" t="s">
        <v>945</v>
      </c>
      <c r="D107" s="101" t="s">
        <v>974</v>
      </c>
      <c r="E107" s="100" t="s">
        <v>975</v>
      </c>
      <c r="F107" s="101" t="s">
        <v>976</v>
      </c>
      <c r="G107" s="100">
        <v>97050545</v>
      </c>
      <c r="H107" s="100" t="s">
        <v>137</v>
      </c>
      <c r="I107" s="104"/>
      <c r="J107" s="104"/>
      <c r="K107" s="104"/>
      <c r="L107" s="104"/>
      <c r="M107" s="104"/>
      <c r="N107" s="104"/>
      <c r="O107" s="104"/>
      <c r="P107" s="104"/>
      <c r="Q107" s="104"/>
      <c r="R107" s="104">
        <f t="shared" si="1"/>
        <v>0</v>
      </c>
      <c r="S107" s="104" t="s">
        <v>138</v>
      </c>
    </row>
    <row r="108" spans="1:19" ht="13" customHeight="1" x14ac:dyDescent="0.35">
      <c r="A108" s="99" t="s">
        <v>362</v>
      </c>
      <c r="B108" s="100">
        <v>3925</v>
      </c>
      <c r="C108" s="101" t="s">
        <v>945</v>
      </c>
      <c r="D108" s="101" t="s">
        <v>977</v>
      </c>
      <c r="E108" s="102" t="s">
        <v>978</v>
      </c>
      <c r="F108" s="101" t="s">
        <v>979</v>
      </c>
      <c r="G108" s="105" t="s">
        <v>980</v>
      </c>
      <c r="H108" s="100" t="s">
        <v>137</v>
      </c>
      <c r="I108" s="103">
        <v>1</v>
      </c>
      <c r="J108" s="103"/>
      <c r="K108" s="103"/>
      <c r="L108" s="103"/>
      <c r="M108" s="103"/>
      <c r="N108" s="103"/>
      <c r="O108" s="103"/>
      <c r="P108" s="103"/>
      <c r="Q108" s="104"/>
      <c r="R108" s="104">
        <f t="shared" si="1"/>
        <v>1</v>
      </c>
      <c r="S108" s="104" t="s">
        <v>138</v>
      </c>
    </row>
    <row r="109" spans="1:19" ht="13" customHeight="1" x14ac:dyDescent="0.35">
      <c r="A109" s="99" t="s">
        <v>131</v>
      </c>
      <c r="B109" s="100">
        <v>4433</v>
      </c>
      <c r="C109" s="101" t="s">
        <v>945</v>
      </c>
      <c r="D109" s="101" t="s">
        <v>981</v>
      </c>
      <c r="E109" s="102" t="s">
        <v>982</v>
      </c>
      <c r="F109" s="101" t="s">
        <v>983</v>
      </c>
      <c r="G109" s="105" t="s">
        <v>984</v>
      </c>
      <c r="H109" s="100" t="s">
        <v>137</v>
      </c>
      <c r="I109" s="103">
        <v>1</v>
      </c>
      <c r="J109" s="103"/>
      <c r="K109" s="103">
        <v>1</v>
      </c>
      <c r="L109" s="103"/>
      <c r="M109" s="103"/>
      <c r="N109" s="103"/>
      <c r="O109" s="103"/>
      <c r="P109" s="103"/>
      <c r="Q109" s="104"/>
      <c r="R109" s="104">
        <f t="shared" si="1"/>
        <v>2</v>
      </c>
      <c r="S109" s="104" t="s">
        <v>138</v>
      </c>
    </row>
    <row r="110" spans="1:19" ht="13" customHeight="1" x14ac:dyDescent="0.35">
      <c r="A110" s="99" t="s">
        <v>131</v>
      </c>
      <c r="B110" s="100">
        <v>4722</v>
      </c>
      <c r="C110" s="101" t="s">
        <v>945</v>
      </c>
      <c r="D110" s="101" t="s">
        <v>985</v>
      </c>
      <c r="E110" s="102" t="s">
        <v>986</v>
      </c>
      <c r="F110" s="101" t="s">
        <v>987</v>
      </c>
      <c r="G110" s="105" t="s">
        <v>988</v>
      </c>
      <c r="H110" s="100" t="s">
        <v>137</v>
      </c>
      <c r="I110" s="103">
        <v>1</v>
      </c>
      <c r="J110" s="103"/>
      <c r="K110" s="103">
        <v>1</v>
      </c>
      <c r="L110" s="103"/>
      <c r="M110" s="103"/>
      <c r="N110" s="103"/>
      <c r="O110" s="103"/>
      <c r="P110" s="103"/>
      <c r="Q110" s="104"/>
      <c r="R110" s="104">
        <f t="shared" si="1"/>
        <v>2</v>
      </c>
      <c r="S110" s="104" t="s">
        <v>138</v>
      </c>
    </row>
    <row r="111" spans="1:19" ht="13" customHeight="1" x14ac:dyDescent="0.35">
      <c r="A111" s="82" t="s">
        <v>186</v>
      </c>
      <c r="B111" s="100">
        <v>5683</v>
      </c>
      <c r="C111" s="101" t="s">
        <v>945</v>
      </c>
      <c r="D111" s="101" t="s">
        <v>989</v>
      </c>
      <c r="E111" s="102" t="s">
        <v>947</v>
      </c>
      <c r="F111" s="101" t="s">
        <v>948</v>
      </c>
      <c r="G111" s="105" t="s">
        <v>949</v>
      </c>
      <c r="H111" s="100" t="s">
        <v>137</v>
      </c>
      <c r="I111" s="104"/>
      <c r="J111" s="104"/>
      <c r="K111" s="104"/>
      <c r="L111" s="104"/>
      <c r="M111" s="104"/>
      <c r="N111" s="104"/>
      <c r="O111" s="104"/>
      <c r="P111" s="104"/>
      <c r="Q111" s="104"/>
      <c r="R111" s="104">
        <f t="shared" si="1"/>
        <v>0</v>
      </c>
      <c r="S111" s="104" t="s">
        <v>138</v>
      </c>
    </row>
    <row r="112" spans="1:19" ht="13" customHeight="1" x14ac:dyDescent="0.35">
      <c r="A112" s="82" t="s">
        <v>186</v>
      </c>
      <c r="B112" s="100">
        <v>6684</v>
      </c>
      <c r="C112" s="101" t="s">
        <v>945</v>
      </c>
      <c r="D112" s="101" t="s">
        <v>990</v>
      </c>
      <c r="E112" s="102" t="s">
        <v>947</v>
      </c>
      <c r="F112" s="101" t="s">
        <v>948</v>
      </c>
      <c r="G112" s="105" t="s">
        <v>949</v>
      </c>
      <c r="H112" s="100" t="s">
        <v>137</v>
      </c>
      <c r="I112" s="104"/>
      <c r="J112" s="104"/>
      <c r="K112" s="104"/>
      <c r="L112" s="104"/>
      <c r="M112" s="104"/>
      <c r="N112" s="104"/>
      <c r="O112" s="104"/>
      <c r="P112" s="104"/>
      <c r="Q112" s="104"/>
      <c r="R112" s="104">
        <f t="shared" si="1"/>
        <v>0</v>
      </c>
      <c r="S112" s="104" t="s">
        <v>138</v>
      </c>
    </row>
    <row r="113" spans="1:19" ht="13" customHeight="1" x14ac:dyDescent="0.35">
      <c r="A113" s="82" t="s">
        <v>186</v>
      </c>
      <c r="B113" s="100">
        <v>6695</v>
      </c>
      <c r="C113" s="101" t="s">
        <v>945</v>
      </c>
      <c r="D113" s="101" t="s">
        <v>991</v>
      </c>
      <c r="E113" s="102" t="s">
        <v>947</v>
      </c>
      <c r="F113" s="101" t="s">
        <v>948</v>
      </c>
      <c r="G113" s="105" t="s">
        <v>949</v>
      </c>
      <c r="H113" s="100" t="s">
        <v>137</v>
      </c>
      <c r="I113" s="104"/>
      <c r="J113" s="104"/>
      <c r="K113" s="104"/>
      <c r="L113" s="104"/>
      <c r="M113" s="104"/>
      <c r="N113" s="104"/>
      <c r="O113" s="104"/>
      <c r="P113" s="104"/>
      <c r="Q113" s="104"/>
      <c r="R113" s="104">
        <f t="shared" si="1"/>
        <v>0</v>
      </c>
      <c r="S113" s="104" t="s">
        <v>138</v>
      </c>
    </row>
    <row r="114" spans="1:19" ht="13" customHeight="1" x14ac:dyDescent="0.35">
      <c r="A114" s="99" t="s">
        <v>936</v>
      </c>
      <c r="B114" s="100">
        <v>7283</v>
      </c>
      <c r="C114" s="101" t="s">
        <v>945</v>
      </c>
      <c r="D114" s="101" t="s">
        <v>992</v>
      </c>
      <c r="E114" s="102" t="s">
        <v>947</v>
      </c>
      <c r="F114" s="101" t="s">
        <v>993</v>
      </c>
      <c r="G114" s="100" t="s">
        <v>994</v>
      </c>
      <c r="H114" s="100" t="s">
        <v>137</v>
      </c>
      <c r="I114" s="103">
        <v>1</v>
      </c>
      <c r="J114" s="103"/>
      <c r="K114" s="103"/>
      <c r="L114" s="103"/>
      <c r="M114" s="103"/>
      <c r="N114" s="103"/>
      <c r="O114" s="103"/>
      <c r="P114" s="103"/>
      <c r="Q114" s="104"/>
      <c r="R114" s="104">
        <f t="shared" si="1"/>
        <v>1</v>
      </c>
      <c r="S114" s="104" t="s">
        <v>138</v>
      </c>
    </row>
    <row r="115" spans="1:19" ht="13" customHeight="1" x14ac:dyDescent="0.35">
      <c r="A115" s="82" t="s">
        <v>186</v>
      </c>
      <c r="B115" s="100">
        <v>7715</v>
      </c>
      <c r="C115" s="101" t="s">
        <v>945</v>
      </c>
      <c r="D115" s="101" t="s">
        <v>995</v>
      </c>
      <c r="E115" s="102" t="s">
        <v>996</v>
      </c>
      <c r="F115" s="101" t="s">
        <v>948</v>
      </c>
      <c r="G115" s="100" t="s">
        <v>949</v>
      </c>
      <c r="H115" s="100" t="s">
        <v>137</v>
      </c>
      <c r="I115" s="104"/>
      <c r="J115" s="104"/>
      <c r="K115" s="104"/>
      <c r="L115" s="104"/>
      <c r="M115" s="104"/>
      <c r="N115" s="104"/>
      <c r="O115" s="104"/>
      <c r="P115" s="104"/>
      <c r="Q115" s="104"/>
      <c r="R115" s="104">
        <f t="shared" si="1"/>
        <v>0</v>
      </c>
      <c r="S115" s="104" t="s">
        <v>138</v>
      </c>
    </row>
    <row r="116" spans="1:19" ht="13" customHeight="1" x14ac:dyDescent="0.35">
      <c r="A116" s="82" t="s">
        <v>186</v>
      </c>
      <c r="B116" s="100">
        <v>7782</v>
      </c>
      <c r="C116" s="101" t="s">
        <v>945</v>
      </c>
      <c r="D116" s="101" t="s">
        <v>997</v>
      </c>
      <c r="E116" s="102" t="s">
        <v>998</v>
      </c>
      <c r="F116" s="101" t="s">
        <v>948</v>
      </c>
      <c r="G116" s="100" t="s">
        <v>949</v>
      </c>
      <c r="H116" s="100" t="s">
        <v>137</v>
      </c>
      <c r="I116" s="104"/>
      <c r="J116" s="104"/>
      <c r="K116" s="104"/>
      <c r="L116" s="104"/>
      <c r="M116" s="104"/>
      <c r="N116" s="104"/>
      <c r="O116" s="104"/>
      <c r="P116" s="104"/>
      <c r="Q116" s="104"/>
      <c r="R116" s="104">
        <f t="shared" si="1"/>
        <v>0</v>
      </c>
      <c r="S116" s="104" t="s">
        <v>138</v>
      </c>
    </row>
    <row r="117" spans="1:19" ht="13" customHeight="1" x14ac:dyDescent="0.35">
      <c r="A117" s="82" t="s">
        <v>186</v>
      </c>
      <c r="B117" s="100">
        <v>7895</v>
      </c>
      <c r="C117" s="101" t="s">
        <v>945</v>
      </c>
      <c r="D117" s="101" t="s">
        <v>999</v>
      </c>
      <c r="E117" s="102" t="s">
        <v>1000</v>
      </c>
      <c r="F117" s="101" t="s">
        <v>948</v>
      </c>
      <c r="G117" s="100" t="s">
        <v>949</v>
      </c>
      <c r="H117" s="100" t="s">
        <v>137</v>
      </c>
      <c r="I117" s="104"/>
      <c r="J117" s="104"/>
      <c r="K117" s="104"/>
      <c r="L117" s="104"/>
      <c r="M117" s="104"/>
      <c r="N117" s="104"/>
      <c r="O117" s="104"/>
      <c r="P117" s="104"/>
      <c r="Q117" s="104"/>
      <c r="R117" s="104">
        <f t="shared" si="1"/>
        <v>0</v>
      </c>
      <c r="S117" s="104" t="s">
        <v>138</v>
      </c>
    </row>
    <row r="118" spans="1:19" ht="13" customHeight="1" x14ac:dyDescent="0.35">
      <c r="A118" s="99" t="s">
        <v>186</v>
      </c>
      <c r="B118" s="100">
        <v>2725</v>
      </c>
      <c r="C118" s="101" t="s">
        <v>945</v>
      </c>
      <c r="D118" s="101" t="s">
        <v>1001</v>
      </c>
      <c r="E118" s="102" t="s">
        <v>1002</v>
      </c>
      <c r="F118" s="101" t="s">
        <v>1003</v>
      </c>
      <c r="G118" s="100" t="s">
        <v>949</v>
      </c>
      <c r="H118" s="100" t="s">
        <v>137</v>
      </c>
      <c r="I118" s="104"/>
      <c r="J118" s="104"/>
      <c r="K118" s="104"/>
      <c r="L118" s="104"/>
      <c r="M118" s="104"/>
      <c r="N118" s="104"/>
      <c r="O118" s="104"/>
      <c r="P118" s="104"/>
      <c r="Q118" s="104"/>
      <c r="R118" s="104">
        <f t="shared" si="1"/>
        <v>0</v>
      </c>
      <c r="S118" s="104" t="s">
        <v>138</v>
      </c>
    </row>
    <row r="119" spans="1:19" ht="13" customHeight="1" x14ac:dyDescent="0.35">
      <c r="A119" s="99" t="s">
        <v>382</v>
      </c>
      <c r="B119" s="100">
        <v>4310</v>
      </c>
      <c r="C119" s="101" t="s">
        <v>945</v>
      </c>
      <c r="D119" s="101" t="s">
        <v>1004</v>
      </c>
      <c r="E119" s="100" t="s">
        <v>1005</v>
      </c>
      <c r="F119" s="101" t="s">
        <v>976</v>
      </c>
      <c r="G119" s="100">
        <v>97050545</v>
      </c>
      <c r="H119" s="100" t="s">
        <v>137</v>
      </c>
      <c r="I119" s="104"/>
      <c r="J119" s="104"/>
      <c r="K119" s="104"/>
      <c r="L119" s="104"/>
      <c r="M119" s="104"/>
      <c r="N119" s="104"/>
      <c r="O119" s="104"/>
      <c r="P119" s="104"/>
      <c r="Q119" s="104"/>
      <c r="R119" s="104">
        <f t="shared" si="1"/>
        <v>0</v>
      </c>
      <c r="S119" s="104" t="s">
        <v>138</v>
      </c>
    </row>
    <row r="120" spans="1:19" ht="13" customHeight="1" x14ac:dyDescent="0.35">
      <c r="A120" s="99" t="s">
        <v>186</v>
      </c>
      <c r="B120" s="100">
        <v>6023</v>
      </c>
      <c r="C120" s="101" t="s">
        <v>945</v>
      </c>
      <c r="D120" s="101" t="s">
        <v>1006</v>
      </c>
      <c r="E120" s="100" t="s">
        <v>955</v>
      </c>
      <c r="F120" s="101" t="s">
        <v>960</v>
      </c>
      <c r="G120" s="100">
        <v>97060003</v>
      </c>
      <c r="H120" s="100" t="s">
        <v>137</v>
      </c>
      <c r="I120" s="104"/>
      <c r="J120" s="104"/>
      <c r="K120" s="104"/>
      <c r="L120" s="104"/>
      <c r="M120" s="104"/>
      <c r="N120" s="104"/>
      <c r="O120" s="104"/>
      <c r="P120" s="104"/>
      <c r="Q120" s="104"/>
      <c r="R120" s="104">
        <f t="shared" si="1"/>
        <v>0</v>
      </c>
      <c r="S120" s="104" t="s">
        <v>138</v>
      </c>
    </row>
    <row r="121" spans="1:19" ht="13" customHeight="1" x14ac:dyDescent="0.35">
      <c r="A121" s="99" t="s">
        <v>186</v>
      </c>
      <c r="B121" s="100">
        <v>6174</v>
      </c>
      <c r="C121" s="101" t="s">
        <v>945</v>
      </c>
      <c r="D121" s="101" t="s">
        <v>1007</v>
      </c>
      <c r="E121" s="100" t="s">
        <v>967</v>
      </c>
      <c r="F121" s="101" t="s">
        <v>1008</v>
      </c>
      <c r="G121" s="100">
        <v>97050545</v>
      </c>
      <c r="H121" s="100" t="s">
        <v>137</v>
      </c>
      <c r="I121" s="104"/>
      <c r="J121" s="104"/>
      <c r="K121" s="104"/>
      <c r="L121" s="104"/>
      <c r="M121" s="104"/>
      <c r="N121" s="104"/>
      <c r="O121" s="104"/>
      <c r="P121" s="104"/>
      <c r="Q121" s="104"/>
      <c r="R121" s="104">
        <f t="shared" si="1"/>
        <v>0</v>
      </c>
      <c r="S121" s="104" t="s">
        <v>138</v>
      </c>
    </row>
    <row r="122" spans="1:19" ht="13" customHeight="1" x14ac:dyDescent="0.35">
      <c r="A122" s="99" t="s">
        <v>186</v>
      </c>
      <c r="B122" s="100">
        <v>6305</v>
      </c>
      <c r="C122" s="101" t="s">
        <v>945</v>
      </c>
      <c r="D122" s="101" t="s">
        <v>1009</v>
      </c>
      <c r="E122" s="100" t="s">
        <v>1010</v>
      </c>
      <c r="F122" s="101" t="s">
        <v>983</v>
      </c>
      <c r="G122" s="100">
        <v>97050545</v>
      </c>
      <c r="H122" s="100" t="s">
        <v>137</v>
      </c>
      <c r="I122" s="104"/>
      <c r="J122" s="104"/>
      <c r="K122" s="104"/>
      <c r="L122" s="104"/>
      <c r="M122" s="104"/>
      <c r="N122" s="104"/>
      <c r="O122" s="104"/>
      <c r="P122" s="104"/>
      <c r="Q122" s="104"/>
      <c r="R122" s="104">
        <f t="shared" si="1"/>
        <v>0</v>
      </c>
      <c r="S122" s="104" t="s">
        <v>138</v>
      </c>
    </row>
    <row r="123" spans="1:19" ht="13" customHeight="1" x14ac:dyDescent="0.35">
      <c r="A123" s="99" t="s">
        <v>131</v>
      </c>
      <c r="B123" s="100">
        <v>505</v>
      </c>
      <c r="C123" s="101" t="s">
        <v>1011</v>
      </c>
      <c r="D123" s="101" t="s">
        <v>1012</v>
      </c>
      <c r="E123" s="102" t="s">
        <v>1013</v>
      </c>
      <c r="F123" s="101" t="s">
        <v>1014</v>
      </c>
      <c r="G123" s="105" t="s">
        <v>1015</v>
      </c>
      <c r="H123" s="100" t="s">
        <v>137</v>
      </c>
      <c r="I123" s="103"/>
      <c r="J123" s="103">
        <v>2</v>
      </c>
      <c r="K123" s="103"/>
      <c r="L123" s="103"/>
      <c r="M123" s="103">
        <v>1</v>
      </c>
      <c r="N123" s="103"/>
      <c r="O123" s="103"/>
      <c r="P123" s="103"/>
      <c r="Q123" s="104"/>
      <c r="R123" s="104">
        <f t="shared" si="1"/>
        <v>3</v>
      </c>
      <c r="S123" s="104" t="s">
        <v>138</v>
      </c>
    </row>
    <row r="124" spans="1:19" ht="13" customHeight="1" x14ac:dyDescent="0.35">
      <c r="A124" s="99" t="s">
        <v>295</v>
      </c>
      <c r="B124" s="100">
        <v>4627</v>
      </c>
      <c r="C124" s="101" t="s">
        <v>1016</v>
      </c>
      <c r="D124" s="101" t="s">
        <v>1017</v>
      </c>
      <c r="E124" s="102" t="s">
        <v>1018</v>
      </c>
      <c r="F124" s="101" t="s">
        <v>1019</v>
      </c>
      <c r="G124" s="105" t="s">
        <v>1020</v>
      </c>
      <c r="H124" s="100" t="s">
        <v>137</v>
      </c>
      <c r="I124" s="104"/>
      <c r="J124" s="107"/>
      <c r="K124" s="107"/>
      <c r="L124" s="107"/>
      <c r="M124" s="107"/>
      <c r="N124" s="107"/>
      <c r="O124" s="107"/>
      <c r="P124" s="104"/>
      <c r="Q124" s="104"/>
      <c r="R124" s="104">
        <f t="shared" si="1"/>
        <v>0</v>
      </c>
      <c r="S124" s="104" t="s">
        <v>138</v>
      </c>
    </row>
    <row r="125" spans="1:19" ht="13" customHeight="1" x14ac:dyDescent="0.35">
      <c r="A125" s="99" t="s">
        <v>131</v>
      </c>
      <c r="B125" s="100">
        <v>503</v>
      </c>
      <c r="C125" s="101" t="s">
        <v>1016</v>
      </c>
      <c r="D125" s="101" t="s">
        <v>1021</v>
      </c>
      <c r="E125" s="102" t="s">
        <v>1022</v>
      </c>
      <c r="F125" s="101" t="s">
        <v>1019</v>
      </c>
      <c r="G125" s="105" t="s">
        <v>1020</v>
      </c>
      <c r="H125" s="100" t="s">
        <v>137</v>
      </c>
      <c r="I125" s="103">
        <v>2</v>
      </c>
      <c r="J125" s="103"/>
      <c r="K125" s="103">
        <v>1</v>
      </c>
      <c r="L125" s="103"/>
      <c r="M125" s="103"/>
      <c r="N125" s="103"/>
      <c r="O125" s="103"/>
      <c r="P125" s="103"/>
      <c r="Q125" s="104"/>
      <c r="R125" s="104">
        <f t="shared" si="1"/>
        <v>3</v>
      </c>
      <c r="S125" s="104" t="s">
        <v>138</v>
      </c>
    </row>
    <row r="126" spans="1:19" ht="13" customHeight="1" x14ac:dyDescent="0.35">
      <c r="A126" s="99" t="s">
        <v>131</v>
      </c>
      <c r="B126" s="100">
        <v>506</v>
      </c>
      <c r="C126" s="101" t="s">
        <v>1023</v>
      </c>
      <c r="D126" s="101" t="s">
        <v>1024</v>
      </c>
      <c r="E126" s="102" t="s">
        <v>1025</v>
      </c>
      <c r="F126" s="101" t="s">
        <v>1026</v>
      </c>
      <c r="G126" s="105" t="s">
        <v>1027</v>
      </c>
      <c r="H126" s="100" t="s">
        <v>137</v>
      </c>
      <c r="I126" s="103">
        <v>2</v>
      </c>
      <c r="J126" s="103"/>
      <c r="K126" s="103">
        <v>1</v>
      </c>
      <c r="L126" s="103"/>
      <c r="M126" s="103"/>
      <c r="N126" s="103"/>
      <c r="O126" s="103"/>
      <c r="P126" s="103"/>
      <c r="Q126" s="104"/>
      <c r="R126" s="104">
        <f t="shared" si="1"/>
        <v>3</v>
      </c>
      <c r="S126" s="104" t="s">
        <v>138</v>
      </c>
    </row>
    <row r="127" spans="1:19" ht="13" customHeight="1" x14ac:dyDescent="0.35">
      <c r="A127" s="99" t="s">
        <v>131</v>
      </c>
      <c r="B127" s="100">
        <v>4432</v>
      </c>
      <c r="C127" s="101" t="s">
        <v>1028</v>
      </c>
      <c r="D127" s="101" t="s">
        <v>1029</v>
      </c>
      <c r="E127" s="102" t="s">
        <v>1030</v>
      </c>
      <c r="F127" s="101" t="s">
        <v>1031</v>
      </c>
      <c r="G127" s="105" t="s">
        <v>1032</v>
      </c>
      <c r="H127" s="100" t="s">
        <v>137</v>
      </c>
      <c r="I127" s="103">
        <v>1</v>
      </c>
      <c r="J127" s="103"/>
      <c r="K127" s="103">
        <v>1</v>
      </c>
      <c r="L127" s="103"/>
      <c r="M127" s="103"/>
      <c r="N127" s="103"/>
      <c r="O127" s="103"/>
      <c r="P127" s="103"/>
      <c r="Q127" s="104"/>
      <c r="R127" s="104">
        <f t="shared" si="1"/>
        <v>2</v>
      </c>
      <c r="S127" s="104" t="s">
        <v>138</v>
      </c>
    </row>
    <row r="128" spans="1:19" ht="13" customHeight="1" x14ac:dyDescent="0.35">
      <c r="A128" s="99" t="s">
        <v>131</v>
      </c>
      <c r="B128" s="100">
        <v>508</v>
      </c>
      <c r="C128" s="101" t="s">
        <v>1033</v>
      </c>
      <c r="D128" s="101" t="s">
        <v>1034</v>
      </c>
      <c r="E128" s="102" t="s">
        <v>1035</v>
      </c>
      <c r="F128" s="101" t="s">
        <v>1036</v>
      </c>
      <c r="G128" s="105" t="s">
        <v>1037</v>
      </c>
      <c r="H128" s="100" t="s">
        <v>137</v>
      </c>
      <c r="I128" s="103"/>
      <c r="J128" s="103">
        <v>2</v>
      </c>
      <c r="K128" s="103"/>
      <c r="L128" s="103"/>
      <c r="M128" s="103">
        <v>1</v>
      </c>
      <c r="N128" s="103"/>
      <c r="O128" s="103"/>
      <c r="P128" s="103"/>
      <c r="Q128" s="104"/>
      <c r="R128" s="104">
        <f t="shared" si="1"/>
        <v>3</v>
      </c>
      <c r="S128" s="104" t="s">
        <v>138</v>
      </c>
    </row>
    <row r="129" spans="1:19" ht="13" customHeight="1" x14ac:dyDescent="0.35">
      <c r="A129" s="99" t="s">
        <v>131</v>
      </c>
      <c r="B129" s="100">
        <v>511</v>
      </c>
      <c r="C129" s="101" t="s">
        <v>1038</v>
      </c>
      <c r="D129" s="101" t="s">
        <v>1039</v>
      </c>
      <c r="E129" s="102" t="s">
        <v>1040</v>
      </c>
      <c r="F129" s="101" t="s">
        <v>1041</v>
      </c>
      <c r="G129" s="105" t="s">
        <v>1042</v>
      </c>
      <c r="H129" s="100" t="s">
        <v>137</v>
      </c>
      <c r="I129" s="104"/>
      <c r="J129" s="103">
        <v>3</v>
      </c>
      <c r="K129" s="103"/>
      <c r="L129" s="103"/>
      <c r="M129" s="103">
        <v>1</v>
      </c>
      <c r="N129" s="103"/>
      <c r="O129" s="103"/>
      <c r="P129" s="103"/>
      <c r="Q129" s="104"/>
      <c r="R129" s="104">
        <f t="shared" si="1"/>
        <v>4</v>
      </c>
      <c r="S129" s="104" t="s">
        <v>138</v>
      </c>
    </row>
    <row r="130" spans="1:19" ht="13" customHeight="1" x14ac:dyDescent="0.35">
      <c r="A130" s="99" t="s">
        <v>131</v>
      </c>
      <c r="B130" s="100">
        <v>1644</v>
      </c>
      <c r="C130" s="101" t="s">
        <v>1038</v>
      </c>
      <c r="D130" s="101" t="s">
        <v>1043</v>
      </c>
      <c r="E130" s="102" t="s">
        <v>1044</v>
      </c>
      <c r="F130" s="101" t="s">
        <v>1045</v>
      </c>
      <c r="G130" s="105" t="s">
        <v>1046</v>
      </c>
      <c r="H130" s="100" t="s">
        <v>137</v>
      </c>
      <c r="I130" s="103"/>
      <c r="J130" s="103">
        <v>2</v>
      </c>
      <c r="K130" s="103"/>
      <c r="L130" s="103"/>
      <c r="M130" s="103">
        <v>1</v>
      </c>
      <c r="N130" s="103"/>
      <c r="O130" s="104"/>
      <c r="P130" s="103"/>
      <c r="Q130" s="104"/>
      <c r="R130" s="104">
        <f t="shared" ref="R130:R158" si="2">SUM(I130:Q130)</f>
        <v>3</v>
      </c>
      <c r="S130" s="104" t="s">
        <v>138</v>
      </c>
    </row>
    <row r="131" spans="1:19" ht="13" customHeight="1" x14ac:dyDescent="0.35">
      <c r="A131" s="99" t="s">
        <v>131</v>
      </c>
      <c r="B131" s="100">
        <v>1761</v>
      </c>
      <c r="C131" s="101" t="s">
        <v>1038</v>
      </c>
      <c r="D131" s="101" t="s">
        <v>1047</v>
      </c>
      <c r="E131" s="102" t="s">
        <v>1048</v>
      </c>
      <c r="F131" s="101" t="s">
        <v>1049</v>
      </c>
      <c r="G131" s="105" t="s">
        <v>1050</v>
      </c>
      <c r="H131" s="100" t="s">
        <v>137</v>
      </c>
      <c r="I131" s="103">
        <v>1</v>
      </c>
      <c r="J131" s="103"/>
      <c r="K131" s="103">
        <v>1</v>
      </c>
      <c r="L131" s="103"/>
      <c r="M131" s="103"/>
      <c r="N131" s="103"/>
      <c r="O131" s="103"/>
      <c r="P131" s="103"/>
      <c r="Q131" s="104"/>
      <c r="R131" s="104">
        <f t="shared" si="2"/>
        <v>2</v>
      </c>
      <c r="S131" s="104" t="s">
        <v>138</v>
      </c>
    </row>
    <row r="132" spans="1:19" ht="13" customHeight="1" x14ac:dyDescent="0.35">
      <c r="A132" s="99" t="s">
        <v>131</v>
      </c>
      <c r="B132" s="100">
        <v>3448</v>
      </c>
      <c r="C132" s="101" t="s">
        <v>1038</v>
      </c>
      <c r="D132" s="101" t="s">
        <v>1051</v>
      </c>
      <c r="E132" s="102" t="s">
        <v>1052</v>
      </c>
      <c r="F132" s="101" t="s">
        <v>1053</v>
      </c>
      <c r="G132" s="105" t="s">
        <v>1054</v>
      </c>
      <c r="H132" s="100" t="s">
        <v>137</v>
      </c>
      <c r="I132" s="103"/>
      <c r="J132" s="103">
        <v>2</v>
      </c>
      <c r="K132" s="103"/>
      <c r="L132" s="103"/>
      <c r="M132" s="103">
        <v>1</v>
      </c>
      <c r="N132" s="103"/>
      <c r="O132" s="103"/>
      <c r="P132" s="103"/>
      <c r="Q132" s="104"/>
      <c r="R132" s="104">
        <f t="shared" si="2"/>
        <v>3</v>
      </c>
      <c r="S132" s="104" t="s">
        <v>138</v>
      </c>
    </row>
    <row r="133" spans="1:19" ht="13" customHeight="1" x14ac:dyDescent="0.35">
      <c r="A133" s="99" t="s">
        <v>131</v>
      </c>
      <c r="B133" s="100">
        <v>3486</v>
      </c>
      <c r="C133" s="101" t="s">
        <v>1038</v>
      </c>
      <c r="D133" s="101" t="s">
        <v>1055</v>
      </c>
      <c r="E133" s="102" t="s">
        <v>1056</v>
      </c>
      <c r="F133" s="101" t="s">
        <v>1057</v>
      </c>
      <c r="G133" s="105" t="s">
        <v>1058</v>
      </c>
      <c r="H133" s="100" t="s">
        <v>137</v>
      </c>
      <c r="I133" s="103"/>
      <c r="J133" s="103">
        <v>2</v>
      </c>
      <c r="K133" s="103"/>
      <c r="L133" s="103"/>
      <c r="M133" s="103">
        <v>1</v>
      </c>
      <c r="N133" s="103"/>
      <c r="O133" s="103"/>
      <c r="P133" s="103"/>
      <c r="Q133" s="104"/>
      <c r="R133" s="104">
        <f t="shared" si="2"/>
        <v>3</v>
      </c>
      <c r="S133" s="104" t="s">
        <v>138</v>
      </c>
    </row>
    <row r="134" spans="1:19" ht="13" customHeight="1" x14ac:dyDescent="0.35">
      <c r="A134" s="99" t="s">
        <v>186</v>
      </c>
      <c r="B134" s="100">
        <v>5686</v>
      </c>
      <c r="C134" s="101" t="s">
        <v>1038</v>
      </c>
      <c r="D134" s="101" t="s">
        <v>1059</v>
      </c>
      <c r="E134" s="100" t="s">
        <v>1040</v>
      </c>
      <c r="F134" s="101" t="s">
        <v>1060</v>
      </c>
      <c r="G134" s="100">
        <v>93010002</v>
      </c>
      <c r="H134" s="100" t="s">
        <v>137</v>
      </c>
      <c r="I134" s="104"/>
      <c r="J134" s="104"/>
      <c r="K134" s="104"/>
      <c r="L134" s="104"/>
      <c r="M134" s="104"/>
      <c r="N134" s="104"/>
      <c r="O134" s="104"/>
      <c r="P134" s="104"/>
      <c r="Q134" s="104"/>
      <c r="R134" s="104">
        <f t="shared" si="2"/>
        <v>0</v>
      </c>
      <c r="S134" s="104" t="s">
        <v>138</v>
      </c>
    </row>
    <row r="135" spans="1:19" ht="13" customHeight="1" x14ac:dyDescent="0.35">
      <c r="A135" s="99" t="s">
        <v>131</v>
      </c>
      <c r="B135" s="100">
        <v>1359</v>
      </c>
      <c r="C135" s="101" t="s">
        <v>1061</v>
      </c>
      <c r="D135" s="101" t="s">
        <v>1062</v>
      </c>
      <c r="E135" s="102" t="s">
        <v>1063</v>
      </c>
      <c r="F135" s="101" t="s">
        <v>1064</v>
      </c>
      <c r="G135" s="105" t="s">
        <v>1065</v>
      </c>
      <c r="H135" s="100" t="s">
        <v>137</v>
      </c>
      <c r="I135" s="103">
        <v>1</v>
      </c>
      <c r="J135" s="103"/>
      <c r="K135" s="103">
        <v>1</v>
      </c>
      <c r="L135" s="103"/>
      <c r="M135" s="103"/>
      <c r="N135" s="103"/>
      <c r="O135" s="103"/>
      <c r="P135" s="103"/>
      <c r="Q135" s="104"/>
      <c r="R135" s="104">
        <f t="shared" si="2"/>
        <v>2</v>
      </c>
      <c r="S135" s="104" t="s">
        <v>138</v>
      </c>
    </row>
    <row r="136" spans="1:19" ht="13" customHeight="1" x14ac:dyDescent="0.35">
      <c r="A136" s="99" t="s">
        <v>131</v>
      </c>
      <c r="B136" s="100">
        <v>696</v>
      </c>
      <c r="C136" s="101" t="s">
        <v>1066</v>
      </c>
      <c r="D136" s="101" t="s">
        <v>1067</v>
      </c>
      <c r="E136" s="102" t="s">
        <v>1068</v>
      </c>
      <c r="F136" s="101" t="s">
        <v>1069</v>
      </c>
      <c r="G136" s="105" t="s">
        <v>1070</v>
      </c>
      <c r="H136" s="100" t="s">
        <v>137</v>
      </c>
      <c r="I136" s="104"/>
      <c r="J136" s="103">
        <v>2</v>
      </c>
      <c r="K136" s="103"/>
      <c r="L136" s="103"/>
      <c r="M136" s="103">
        <v>1</v>
      </c>
      <c r="N136" s="103"/>
      <c r="O136" s="104"/>
      <c r="P136" s="103"/>
      <c r="Q136" s="104"/>
      <c r="R136" s="104">
        <f t="shared" si="2"/>
        <v>3</v>
      </c>
      <c r="S136" s="104" t="s">
        <v>138</v>
      </c>
    </row>
    <row r="137" spans="1:19" ht="13" customHeight="1" x14ac:dyDescent="0.35">
      <c r="A137" s="99" t="s">
        <v>131</v>
      </c>
      <c r="B137" s="100">
        <v>929</v>
      </c>
      <c r="C137" s="101" t="s">
        <v>1071</v>
      </c>
      <c r="D137" s="101" t="s">
        <v>1072</v>
      </c>
      <c r="E137" s="102" t="s">
        <v>1073</v>
      </c>
      <c r="F137" s="101" t="s">
        <v>1074</v>
      </c>
      <c r="G137" s="105" t="s">
        <v>1075</v>
      </c>
      <c r="H137" s="100" t="s">
        <v>137</v>
      </c>
      <c r="I137" s="103">
        <v>1</v>
      </c>
      <c r="J137" s="103"/>
      <c r="K137" s="103">
        <v>1</v>
      </c>
      <c r="L137" s="103"/>
      <c r="M137" s="103"/>
      <c r="N137" s="103"/>
      <c r="O137" s="103"/>
      <c r="P137" s="103"/>
      <c r="Q137" s="104"/>
      <c r="R137" s="104">
        <f t="shared" si="2"/>
        <v>2</v>
      </c>
      <c r="S137" s="104" t="s">
        <v>138</v>
      </c>
    </row>
    <row r="138" spans="1:19" ht="13" customHeight="1" x14ac:dyDescent="0.35">
      <c r="A138" s="99" t="s">
        <v>131</v>
      </c>
      <c r="B138" s="100">
        <v>514</v>
      </c>
      <c r="C138" s="101" t="s">
        <v>1076</v>
      </c>
      <c r="D138" s="101" t="s">
        <v>1077</v>
      </c>
      <c r="E138" s="102" t="s">
        <v>1078</v>
      </c>
      <c r="F138" s="101" t="s">
        <v>1079</v>
      </c>
      <c r="G138" s="100" t="s">
        <v>1080</v>
      </c>
      <c r="H138" s="100" t="s">
        <v>137</v>
      </c>
      <c r="I138" s="103"/>
      <c r="J138" s="103">
        <v>2</v>
      </c>
      <c r="K138" s="103"/>
      <c r="L138" s="103"/>
      <c r="M138" s="103">
        <v>1</v>
      </c>
      <c r="N138" s="103"/>
      <c r="O138" s="103"/>
      <c r="P138" s="103"/>
      <c r="Q138" s="104"/>
      <c r="R138" s="104">
        <f t="shared" si="2"/>
        <v>3</v>
      </c>
      <c r="S138" s="104" t="s">
        <v>138</v>
      </c>
    </row>
    <row r="139" spans="1:19" ht="13" customHeight="1" x14ac:dyDescent="0.35">
      <c r="A139" s="99" t="s">
        <v>131</v>
      </c>
      <c r="B139" s="100">
        <v>3449</v>
      </c>
      <c r="C139" s="101" t="s">
        <v>1076</v>
      </c>
      <c r="D139" s="101" t="s">
        <v>1081</v>
      </c>
      <c r="E139" s="102" t="s">
        <v>1082</v>
      </c>
      <c r="F139" s="101" t="s">
        <v>1083</v>
      </c>
      <c r="G139" s="105" t="s">
        <v>1084</v>
      </c>
      <c r="H139" s="100" t="s">
        <v>137</v>
      </c>
      <c r="I139" s="103"/>
      <c r="J139" s="103">
        <v>2</v>
      </c>
      <c r="K139" s="103"/>
      <c r="L139" s="103"/>
      <c r="M139" s="103">
        <v>1</v>
      </c>
      <c r="N139" s="103"/>
      <c r="O139" s="103"/>
      <c r="P139" s="103"/>
      <c r="Q139" s="104"/>
      <c r="R139" s="104">
        <f t="shared" si="2"/>
        <v>3</v>
      </c>
      <c r="S139" s="104" t="s">
        <v>138</v>
      </c>
    </row>
    <row r="140" spans="1:19" ht="13" customHeight="1" x14ac:dyDescent="0.35">
      <c r="A140" s="99" t="s">
        <v>186</v>
      </c>
      <c r="B140" s="100">
        <v>5687</v>
      </c>
      <c r="C140" s="101" t="s">
        <v>1076</v>
      </c>
      <c r="D140" s="101" t="s">
        <v>1085</v>
      </c>
      <c r="E140" s="100" t="s">
        <v>1078</v>
      </c>
      <c r="F140" s="101" t="s">
        <v>1079</v>
      </c>
      <c r="G140" s="100">
        <v>93800026</v>
      </c>
      <c r="H140" s="100" t="s">
        <v>137</v>
      </c>
      <c r="I140" s="104"/>
      <c r="J140" s="104"/>
      <c r="K140" s="104"/>
      <c r="L140" s="104"/>
      <c r="M140" s="104"/>
      <c r="N140" s="104"/>
      <c r="O140" s="104"/>
      <c r="P140" s="104"/>
      <c r="Q140" s="104"/>
      <c r="R140" s="104">
        <f t="shared" si="2"/>
        <v>0</v>
      </c>
      <c r="S140" s="104" t="s">
        <v>138</v>
      </c>
    </row>
    <row r="141" spans="1:19" ht="13" customHeight="1" x14ac:dyDescent="0.35">
      <c r="A141" s="99" t="s">
        <v>131</v>
      </c>
      <c r="B141" s="100">
        <v>913</v>
      </c>
      <c r="C141" s="101" t="s">
        <v>1086</v>
      </c>
      <c r="D141" s="101" t="s">
        <v>1087</v>
      </c>
      <c r="E141" s="102" t="s">
        <v>1088</v>
      </c>
      <c r="F141" s="101" t="s">
        <v>1089</v>
      </c>
      <c r="G141" s="105" t="s">
        <v>1090</v>
      </c>
      <c r="H141" s="100" t="s">
        <v>137</v>
      </c>
      <c r="I141" s="104"/>
      <c r="J141" s="103">
        <v>2</v>
      </c>
      <c r="K141" s="103"/>
      <c r="L141" s="103"/>
      <c r="M141" s="103">
        <v>1</v>
      </c>
      <c r="N141" s="103"/>
      <c r="O141" s="103"/>
      <c r="P141" s="103"/>
      <c r="Q141" s="104"/>
      <c r="R141" s="104">
        <f t="shared" si="2"/>
        <v>3</v>
      </c>
      <c r="S141" s="104" t="s">
        <v>138</v>
      </c>
    </row>
    <row r="142" spans="1:19" ht="13" customHeight="1" x14ac:dyDescent="0.35">
      <c r="A142" s="99" t="s">
        <v>131</v>
      </c>
      <c r="B142" s="100">
        <v>3673</v>
      </c>
      <c r="C142" s="101" t="s">
        <v>1086</v>
      </c>
      <c r="D142" s="101" t="s">
        <v>1091</v>
      </c>
      <c r="E142" s="102" t="s">
        <v>1092</v>
      </c>
      <c r="F142" s="101" t="s">
        <v>1093</v>
      </c>
      <c r="G142" s="105" t="s">
        <v>1094</v>
      </c>
      <c r="H142" s="100" t="s">
        <v>137</v>
      </c>
      <c r="I142" s="103"/>
      <c r="J142" s="103">
        <v>2</v>
      </c>
      <c r="K142" s="103"/>
      <c r="L142" s="103"/>
      <c r="M142" s="103">
        <v>1</v>
      </c>
      <c r="N142" s="103"/>
      <c r="O142" s="103"/>
      <c r="P142" s="103"/>
      <c r="Q142" s="104"/>
      <c r="R142" s="104">
        <f t="shared" si="2"/>
        <v>3</v>
      </c>
      <c r="S142" s="104" t="s">
        <v>138</v>
      </c>
    </row>
    <row r="143" spans="1:19" ht="13" customHeight="1" x14ac:dyDescent="0.35">
      <c r="A143" s="99" t="s">
        <v>182</v>
      </c>
      <c r="B143" s="100">
        <v>9913</v>
      </c>
      <c r="C143" s="101" t="s">
        <v>1086</v>
      </c>
      <c r="D143" s="101" t="s">
        <v>1095</v>
      </c>
      <c r="E143" s="104" t="s">
        <v>184</v>
      </c>
      <c r="F143" s="101" t="s">
        <v>1096</v>
      </c>
      <c r="G143" s="105" t="s">
        <v>1097</v>
      </c>
      <c r="H143" s="100" t="s">
        <v>137</v>
      </c>
      <c r="I143" s="104"/>
      <c r="J143" s="104"/>
      <c r="K143" s="104"/>
      <c r="L143" s="104"/>
      <c r="M143" s="104"/>
      <c r="N143" s="104"/>
      <c r="O143" s="104"/>
      <c r="P143" s="100"/>
      <c r="Q143" s="106"/>
      <c r="R143" s="104">
        <f t="shared" si="2"/>
        <v>0</v>
      </c>
      <c r="S143" s="104" t="s">
        <v>138</v>
      </c>
    </row>
    <row r="144" spans="1:19" ht="13" customHeight="1" x14ac:dyDescent="0.35">
      <c r="A144" s="99" t="s">
        <v>131</v>
      </c>
      <c r="B144" s="100">
        <v>1151</v>
      </c>
      <c r="C144" s="101" t="s">
        <v>1098</v>
      </c>
      <c r="D144" s="101" t="s">
        <v>1099</v>
      </c>
      <c r="E144" s="102" t="s">
        <v>1100</v>
      </c>
      <c r="F144" s="101" t="s">
        <v>1101</v>
      </c>
      <c r="G144" s="105" t="s">
        <v>913</v>
      </c>
      <c r="H144" s="100" t="s">
        <v>137</v>
      </c>
      <c r="I144" s="103">
        <v>2</v>
      </c>
      <c r="J144" s="103"/>
      <c r="K144" s="103">
        <v>1</v>
      </c>
      <c r="L144" s="103"/>
      <c r="M144" s="103"/>
      <c r="N144" s="103"/>
      <c r="O144" s="103"/>
      <c r="P144" s="103"/>
      <c r="Q144" s="104"/>
      <c r="R144" s="104">
        <f t="shared" si="2"/>
        <v>3</v>
      </c>
      <c r="S144" s="104" t="s">
        <v>138</v>
      </c>
    </row>
    <row r="145" spans="1:19" ht="13" customHeight="1" x14ac:dyDescent="0.35">
      <c r="A145" s="99" t="s">
        <v>131</v>
      </c>
      <c r="B145" s="100">
        <v>518</v>
      </c>
      <c r="C145" s="101" t="s">
        <v>1102</v>
      </c>
      <c r="D145" s="101" t="s">
        <v>1103</v>
      </c>
      <c r="E145" s="102" t="s">
        <v>1104</v>
      </c>
      <c r="F145" s="101" t="s">
        <v>1105</v>
      </c>
      <c r="G145" s="105" t="s">
        <v>1106</v>
      </c>
      <c r="H145" s="100" t="s">
        <v>137</v>
      </c>
      <c r="I145" s="103"/>
      <c r="J145" s="103">
        <v>2</v>
      </c>
      <c r="K145" s="103"/>
      <c r="L145" s="103"/>
      <c r="M145" s="103">
        <v>1</v>
      </c>
      <c r="N145" s="103"/>
      <c r="O145" s="103"/>
      <c r="P145" s="103"/>
      <c r="Q145" s="104"/>
      <c r="R145" s="104">
        <f t="shared" si="2"/>
        <v>3</v>
      </c>
      <c r="S145" s="104" t="s">
        <v>138</v>
      </c>
    </row>
    <row r="146" spans="1:19" ht="13" customHeight="1" x14ac:dyDescent="0.35">
      <c r="A146" s="99" t="s">
        <v>131</v>
      </c>
      <c r="B146" s="100">
        <v>519</v>
      </c>
      <c r="C146" s="101" t="s">
        <v>1107</v>
      </c>
      <c r="D146" s="101" t="s">
        <v>1108</v>
      </c>
      <c r="E146" s="102" t="s">
        <v>1109</v>
      </c>
      <c r="F146" s="101" t="s">
        <v>1110</v>
      </c>
      <c r="G146" s="105" t="s">
        <v>1111</v>
      </c>
      <c r="H146" s="100" t="s">
        <v>137</v>
      </c>
      <c r="I146" s="103"/>
      <c r="J146" s="103">
        <v>2</v>
      </c>
      <c r="K146" s="103"/>
      <c r="L146" s="103"/>
      <c r="M146" s="103">
        <v>1</v>
      </c>
      <c r="N146" s="103"/>
      <c r="O146" s="103"/>
      <c r="P146" s="103"/>
      <c r="Q146" s="104"/>
      <c r="R146" s="104">
        <f t="shared" si="2"/>
        <v>3</v>
      </c>
      <c r="S146" s="104" t="s">
        <v>138</v>
      </c>
    </row>
    <row r="147" spans="1:19" ht="13" customHeight="1" x14ac:dyDescent="0.35">
      <c r="A147" s="99" t="s">
        <v>182</v>
      </c>
      <c r="B147" s="100">
        <v>93917</v>
      </c>
      <c r="C147" s="101" t="s">
        <v>1112</v>
      </c>
      <c r="D147" s="101" t="s">
        <v>1113</v>
      </c>
      <c r="E147" s="104" t="s">
        <v>184</v>
      </c>
      <c r="F147" s="101" t="s">
        <v>1114</v>
      </c>
      <c r="G147" s="100" t="s">
        <v>1115</v>
      </c>
      <c r="H147" s="100" t="s">
        <v>137</v>
      </c>
      <c r="I147" s="104"/>
      <c r="J147" s="104"/>
      <c r="K147" s="104"/>
      <c r="L147" s="104"/>
      <c r="M147" s="104"/>
      <c r="N147" s="104"/>
      <c r="O147" s="104"/>
      <c r="P147" s="100"/>
      <c r="Q147" s="106"/>
      <c r="R147" s="104">
        <f t="shared" si="2"/>
        <v>0</v>
      </c>
      <c r="S147" s="104" t="s">
        <v>138</v>
      </c>
    </row>
    <row r="148" spans="1:19" ht="13" customHeight="1" x14ac:dyDescent="0.35">
      <c r="A148" s="99" t="s">
        <v>131</v>
      </c>
      <c r="B148" s="100">
        <v>3917</v>
      </c>
      <c r="C148" s="101" t="s">
        <v>1116</v>
      </c>
      <c r="D148" s="101" t="s">
        <v>1117</v>
      </c>
      <c r="E148" s="102" t="s">
        <v>1118</v>
      </c>
      <c r="F148" s="101" t="s">
        <v>1119</v>
      </c>
      <c r="G148" s="105" t="s">
        <v>1115</v>
      </c>
      <c r="H148" s="100" t="s">
        <v>137</v>
      </c>
      <c r="I148" s="103"/>
      <c r="J148" s="103">
        <v>2</v>
      </c>
      <c r="K148" s="103"/>
      <c r="L148" s="103"/>
      <c r="M148" s="103">
        <v>1</v>
      </c>
      <c r="N148" s="103"/>
      <c r="O148" s="103"/>
      <c r="P148" s="103"/>
      <c r="Q148" s="104"/>
      <c r="R148" s="104">
        <f t="shared" si="2"/>
        <v>3</v>
      </c>
      <c r="S148" s="104" t="s">
        <v>138</v>
      </c>
    </row>
    <row r="149" spans="1:19" ht="13" customHeight="1" x14ac:dyDescent="0.35">
      <c r="A149" s="99" t="s">
        <v>131</v>
      </c>
      <c r="B149" s="100">
        <v>1150</v>
      </c>
      <c r="C149" s="101" t="s">
        <v>1120</v>
      </c>
      <c r="D149" s="101" t="s">
        <v>1121</v>
      </c>
      <c r="E149" s="102" t="s">
        <v>1122</v>
      </c>
      <c r="F149" s="101" t="s">
        <v>1123</v>
      </c>
      <c r="G149" s="105" t="s">
        <v>1124</v>
      </c>
      <c r="H149" s="100" t="s">
        <v>137</v>
      </c>
      <c r="I149" s="104"/>
      <c r="J149" s="103">
        <v>2</v>
      </c>
      <c r="K149" s="103"/>
      <c r="L149" s="103"/>
      <c r="M149" s="103">
        <v>1</v>
      </c>
      <c r="N149" s="103"/>
      <c r="O149" s="103"/>
      <c r="P149" s="103"/>
      <c r="Q149" s="104"/>
      <c r="R149" s="104">
        <f t="shared" si="2"/>
        <v>3</v>
      </c>
      <c r="S149" s="104" t="s">
        <v>138</v>
      </c>
    </row>
    <row r="150" spans="1:19" ht="13" customHeight="1" x14ac:dyDescent="0.35">
      <c r="A150" s="99" t="s">
        <v>131</v>
      </c>
      <c r="B150" s="100">
        <v>3402</v>
      </c>
      <c r="C150" s="101" t="s">
        <v>1125</v>
      </c>
      <c r="D150" s="101" t="s">
        <v>1126</v>
      </c>
      <c r="E150" s="102" t="s">
        <v>1127</v>
      </c>
      <c r="F150" s="101" t="s">
        <v>1128</v>
      </c>
      <c r="G150" s="105" t="s">
        <v>1129</v>
      </c>
      <c r="H150" s="100" t="s">
        <v>137</v>
      </c>
      <c r="I150" s="103"/>
      <c r="J150" s="103">
        <v>2</v>
      </c>
      <c r="K150" s="103"/>
      <c r="L150" s="103"/>
      <c r="M150" s="103">
        <v>1</v>
      </c>
      <c r="N150" s="103"/>
      <c r="O150" s="103"/>
      <c r="P150" s="103"/>
      <c r="Q150" s="104"/>
      <c r="R150" s="104">
        <f t="shared" si="2"/>
        <v>3</v>
      </c>
      <c r="S150" s="104" t="s">
        <v>138</v>
      </c>
    </row>
    <row r="151" spans="1:19" ht="13" customHeight="1" x14ac:dyDescent="0.35">
      <c r="A151" s="99" t="s">
        <v>131</v>
      </c>
      <c r="B151" s="100">
        <v>525</v>
      </c>
      <c r="C151" s="101" t="s">
        <v>1130</v>
      </c>
      <c r="D151" s="101" t="s">
        <v>1131</v>
      </c>
      <c r="E151" s="102" t="s">
        <v>1132</v>
      </c>
      <c r="F151" s="101" t="s">
        <v>1133</v>
      </c>
      <c r="G151" s="105" t="s">
        <v>1134</v>
      </c>
      <c r="H151" s="100" t="s">
        <v>137</v>
      </c>
      <c r="I151" s="103">
        <v>1</v>
      </c>
      <c r="J151" s="103"/>
      <c r="K151" s="103">
        <v>1</v>
      </c>
      <c r="L151" s="103"/>
      <c r="M151" s="103"/>
      <c r="N151" s="103"/>
      <c r="O151" s="103"/>
      <c r="P151" s="103"/>
      <c r="Q151" s="104"/>
      <c r="R151" s="104">
        <f t="shared" si="2"/>
        <v>2</v>
      </c>
      <c r="S151" s="104" t="s">
        <v>138</v>
      </c>
    </row>
    <row r="152" spans="1:19" ht="13" customHeight="1" x14ac:dyDescent="0.35">
      <c r="A152" s="99" t="s">
        <v>131</v>
      </c>
      <c r="B152" s="100">
        <v>526</v>
      </c>
      <c r="C152" s="101" t="s">
        <v>1135</v>
      </c>
      <c r="D152" s="101" t="s">
        <v>1136</v>
      </c>
      <c r="E152" s="102" t="s">
        <v>1137</v>
      </c>
      <c r="F152" s="101" t="s">
        <v>1138</v>
      </c>
      <c r="G152" s="100" t="s">
        <v>1139</v>
      </c>
      <c r="H152" s="100" t="s">
        <v>137</v>
      </c>
      <c r="I152" s="103"/>
      <c r="J152" s="103">
        <v>4</v>
      </c>
      <c r="K152" s="103"/>
      <c r="L152" s="103"/>
      <c r="M152" s="103">
        <v>1</v>
      </c>
      <c r="N152" s="103"/>
      <c r="O152" s="103"/>
      <c r="P152" s="103"/>
      <c r="Q152" s="104"/>
      <c r="R152" s="104">
        <f t="shared" si="2"/>
        <v>5</v>
      </c>
      <c r="S152" s="104" t="s">
        <v>138</v>
      </c>
    </row>
    <row r="153" spans="1:19" ht="13" customHeight="1" x14ac:dyDescent="0.35">
      <c r="A153" s="99" t="s">
        <v>936</v>
      </c>
      <c r="B153" s="100">
        <v>7286</v>
      </c>
      <c r="C153" s="101" t="s">
        <v>1135</v>
      </c>
      <c r="D153" s="101" t="s">
        <v>1140</v>
      </c>
      <c r="E153" s="102" t="s">
        <v>1141</v>
      </c>
      <c r="F153" s="101" t="s">
        <v>1142</v>
      </c>
      <c r="G153" s="100" t="s">
        <v>1143</v>
      </c>
      <c r="H153" s="100" t="s">
        <v>137</v>
      </c>
      <c r="I153" s="103">
        <v>0</v>
      </c>
      <c r="J153" s="103"/>
      <c r="K153" s="103"/>
      <c r="L153" s="103"/>
      <c r="M153" s="103"/>
      <c r="N153" s="103"/>
      <c r="O153" s="103"/>
      <c r="P153" s="103"/>
      <c r="Q153" s="104"/>
      <c r="R153" s="104">
        <f t="shared" si="2"/>
        <v>0</v>
      </c>
      <c r="S153" s="104" t="s">
        <v>138</v>
      </c>
    </row>
    <row r="154" spans="1:19" ht="13" customHeight="1" x14ac:dyDescent="0.35">
      <c r="A154" s="99" t="s">
        <v>936</v>
      </c>
      <c r="B154" s="100">
        <v>7287</v>
      </c>
      <c r="C154" s="101" t="s">
        <v>1135</v>
      </c>
      <c r="D154" s="101" t="s">
        <v>1144</v>
      </c>
      <c r="E154" s="102" t="s">
        <v>1137</v>
      </c>
      <c r="F154" s="101" t="s">
        <v>1145</v>
      </c>
      <c r="G154" s="100" t="s">
        <v>1146</v>
      </c>
      <c r="H154" s="100" t="s">
        <v>137</v>
      </c>
      <c r="I154" s="103">
        <v>1</v>
      </c>
      <c r="J154" s="103"/>
      <c r="K154" s="103"/>
      <c r="L154" s="103"/>
      <c r="M154" s="103"/>
      <c r="N154" s="103"/>
      <c r="O154" s="103"/>
      <c r="P154" s="103"/>
      <c r="Q154" s="104"/>
      <c r="R154" s="104">
        <f t="shared" si="2"/>
        <v>1</v>
      </c>
      <c r="S154" s="104" t="s">
        <v>138</v>
      </c>
    </row>
    <row r="155" spans="1:19" ht="13" customHeight="1" x14ac:dyDescent="0.35">
      <c r="A155" s="99" t="s">
        <v>295</v>
      </c>
      <c r="B155" s="100">
        <v>7456</v>
      </c>
      <c r="C155" s="101" t="s">
        <v>1135</v>
      </c>
      <c r="D155" s="101" t="s">
        <v>1147</v>
      </c>
      <c r="E155" s="102" t="s">
        <v>1148</v>
      </c>
      <c r="F155" s="101" t="s">
        <v>1149</v>
      </c>
      <c r="G155" s="100" t="s">
        <v>1150</v>
      </c>
      <c r="H155" s="100" t="s">
        <v>137</v>
      </c>
      <c r="I155" s="104"/>
      <c r="J155" s="107"/>
      <c r="K155" s="107"/>
      <c r="L155" s="107"/>
      <c r="M155" s="107"/>
      <c r="N155" s="107"/>
      <c r="O155" s="107"/>
      <c r="P155" s="104"/>
      <c r="Q155" s="104"/>
      <c r="R155" s="104">
        <f t="shared" si="2"/>
        <v>0</v>
      </c>
      <c r="S155" s="104" t="s">
        <v>138</v>
      </c>
    </row>
    <row r="156" spans="1:19" ht="13" customHeight="1" x14ac:dyDescent="0.35">
      <c r="A156" s="99" t="s">
        <v>186</v>
      </c>
      <c r="B156" s="100">
        <v>5690</v>
      </c>
      <c r="C156" s="101" t="s">
        <v>1135</v>
      </c>
      <c r="D156" s="101" t="s">
        <v>1151</v>
      </c>
      <c r="E156" s="100" t="s">
        <v>1137</v>
      </c>
      <c r="F156" s="101" t="s">
        <v>1138</v>
      </c>
      <c r="G156" s="100">
        <v>97501636</v>
      </c>
      <c r="H156" s="100" t="s">
        <v>137</v>
      </c>
      <c r="I156" s="104"/>
      <c r="J156" s="104"/>
      <c r="K156" s="104"/>
      <c r="L156" s="104"/>
      <c r="M156" s="104"/>
      <c r="N156" s="104"/>
      <c r="O156" s="104"/>
      <c r="P156" s="104"/>
      <c r="Q156" s="104"/>
      <c r="R156" s="104">
        <f t="shared" si="2"/>
        <v>0</v>
      </c>
      <c r="S156" s="104" t="s">
        <v>138</v>
      </c>
    </row>
    <row r="157" spans="1:19" ht="13" customHeight="1" x14ac:dyDescent="0.35">
      <c r="A157" s="99" t="s">
        <v>131</v>
      </c>
      <c r="B157" s="100">
        <v>529</v>
      </c>
      <c r="C157" s="101" t="s">
        <v>1152</v>
      </c>
      <c r="D157" s="101" t="s">
        <v>1153</v>
      </c>
      <c r="E157" s="102" t="s">
        <v>1154</v>
      </c>
      <c r="F157" s="101" t="s">
        <v>1155</v>
      </c>
      <c r="G157" s="105" t="s">
        <v>1156</v>
      </c>
      <c r="H157" s="100" t="s">
        <v>137</v>
      </c>
      <c r="I157" s="103">
        <v>1</v>
      </c>
      <c r="J157" s="103"/>
      <c r="K157" s="103">
        <v>1</v>
      </c>
      <c r="L157" s="103"/>
      <c r="M157" s="103"/>
      <c r="N157" s="103"/>
      <c r="O157" s="103"/>
      <c r="P157" s="103"/>
      <c r="Q157" s="104"/>
      <c r="R157" s="104">
        <f t="shared" si="2"/>
        <v>2</v>
      </c>
      <c r="S157" s="104" t="s">
        <v>138</v>
      </c>
    </row>
    <row r="158" spans="1:19" ht="13" customHeight="1" x14ac:dyDescent="0.35">
      <c r="A158" s="109" t="s">
        <v>131</v>
      </c>
      <c r="B158" s="110">
        <v>1012</v>
      </c>
      <c r="C158" s="111" t="s">
        <v>1157</v>
      </c>
      <c r="D158" s="111" t="s">
        <v>1158</v>
      </c>
      <c r="E158" s="112" t="s">
        <v>1159</v>
      </c>
      <c r="F158" s="111" t="s">
        <v>1160</v>
      </c>
      <c r="G158" s="105" t="s">
        <v>1161</v>
      </c>
      <c r="H158" s="100" t="s">
        <v>137</v>
      </c>
      <c r="I158" s="103">
        <v>1</v>
      </c>
      <c r="J158" s="103"/>
      <c r="K158" s="103">
        <v>1</v>
      </c>
      <c r="L158" s="103"/>
      <c r="M158" s="103"/>
      <c r="N158" s="103"/>
      <c r="O158" s="103"/>
      <c r="P158" s="103"/>
      <c r="Q158" s="104"/>
      <c r="R158" s="104">
        <f t="shared" si="2"/>
        <v>2</v>
      </c>
      <c r="S158" s="104" t="s">
        <v>138</v>
      </c>
    </row>
    <row r="159" spans="1:19" ht="18.5" customHeight="1" x14ac:dyDescent="0.35">
      <c r="A159" s="113" t="s">
        <v>65</v>
      </c>
      <c r="B159" s="114"/>
      <c r="C159" s="115"/>
      <c r="D159" s="115"/>
      <c r="E159" s="116"/>
      <c r="F159" s="117"/>
      <c r="G159" s="118"/>
      <c r="H159" s="119" t="s">
        <v>65</v>
      </c>
      <c r="I159" s="120">
        <f t="shared" ref="I159:R159" si="3">SUBTOTAL(9,I2:I158)</f>
        <v>48</v>
      </c>
      <c r="J159" s="120">
        <f t="shared" si="3"/>
        <v>107</v>
      </c>
      <c r="K159" s="120">
        <f t="shared" si="3"/>
        <v>34</v>
      </c>
      <c r="L159" s="120">
        <f t="shared" si="3"/>
        <v>0</v>
      </c>
      <c r="M159" s="120">
        <f t="shared" si="3"/>
        <v>49</v>
      </c>
      <c r="N159" s="120">
        <f t="shared" si="3"/>
        <v>0</v>
      </c>
      <c r="O159" s="120">
        <f t="shared" si="3"/>
        <v>2</v>
      </c>
      <c r="P159" s="120">
        <f t="shared" si="3"/>
        <v>1</v>
      </c>
      <c r="Q159" s="120">
        <f t="shared" si="3"/>
        <v>0</v>
      </c>
      <c r="R159" s="120">
        <f t="shared" si="3"/>
        <v>241</v>
      </c>
      <c r="S159" s="121"/>
    </row>
  </sheetData>
  <protectedRanges>
    <protectedRange algorithmName="SHA-512" hashValue="EnAcou78fVlGBTNJd3JYpmx7QgabRvCUyBFVFbTvz2V0e7pKLGu1KHLzLPH2ez9Rvy21rqtSP5JYrz37nfuumA==" saltValue="+sletQBU+BP/j2zRnH4/Wg==" spinCount="100000" sqref="A1:J1 O1:R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G28:G54" name="POSTOS e UNIDADES_5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19:G26" name="POSTOS e UNIDADES_7_4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7:G17" name="POSTOS e UNIDADES_7_3" securityDescriptor="O:WDG:WDD:(A;;CC;;;S-1-5-21-2994637511-790031978-1797744665-54884)(A;;CC;;;S-1-5-21-2994637511-790031978-1797744665-25420)"/>
    <protectedRange algorithmName="SHA-512" hashValue="EnAcou78fVlGBTNJd3JYpmx7QgabRvCUyBFVFbTvz2V0e7pKLGu1KHLzLPH2ez9Rvy21rqtSP5JYrz37nfuumA==" saltValue="+sletQBU+BP/j2zRnH4/Wg==" spinCount="100000" sqref="G18 G27 G5:G6 J55:J56 R26:R158 A5:F54 H5:J54 A2:J4 N55:N56 N26:Q54 N2:R25 I59:K59 I72:K72 I97:K97 I100:K101 I103:K104 I106:K107 J74:N74 J60:N64 J66:N68 K2:M56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O66:Q68 O60:Q64 E59:H59 E72:H72 O74:Q74 E97:H97 E100:H101 E103:H104 E106:H107 E74:I74 E60:I64 E66:I68 O55:Q56 A55:D124 E55:I56 E57:Q58 E69:Q71 L59:Q59 E108:Q124 E65:Q65 L106:Q107 L103:Q104 L100:Q101 L97:Q97 L72:Q72 E73:Q73 E105:Q105 E102:Q102 E98:Q99 E75:Q96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25:Q125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26:Q126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27:Q127" name="POSTOS e UNIDADES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28:Q128" name="POSTOS e UNIDADES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29:Q129" name="POSTOS e UNIDADES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30:Q130" name="POSTOS e UNIDADES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31:Q132" name="POSTOS e UNIDADES_1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33:Q133" name="POSTOS e UNIDADES_1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34:Q140" name="POSTOS e UNIDADES_1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1:Q143" name="POSTOS e UNIDADES_1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4:Q144" name="POSTOS e UNIDADES_1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5:Q145" name="POSTOS e UNIDADES_2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6:Q146" name="POSTOS e UNIDADES_2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7:Q148" name="POSTOS e UNIDADES_2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49:Q149" name="POSTOS e UNIDADES_2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0:Q150" name="POSTOS e UNIDADES_3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1:Q151" name="POSTOS e UNIDADES_3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2:Q152" name="POSTOS e UNIDADES_3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3:Q153" name="POSTOS e UNIDADES_3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4:Q154" name="POSTOS e UNIDADES_3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5:Q155" name="POSTOS e UNIDADES_3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6:Q156" name="POSTOS e UNIDADES_3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7:Q157" name="POSTOS e UNIDADES_4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8:Q158" name="POSTOS e UNIDADES_4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159:R159" name="POSTOS e UNIDADES_4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K1:N1" name="POSTOS e UNIDADES_8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autoFilter ref="A1:S158" xr:uid="{BC1334D0-8816-4D5E-91BB-5C1E0B1A026F}"/>
  <conditionalFormatting sqref="B1:B158">
    <cfRule type="duplicateValues" dxfId="1" priority="2"/>
  </conditionalFormatting>
  <conditionalFormatting sqref="B159">
    <cfRule type="duplicateValues" dxfId="0" priority="1"/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1632-F5EE-4754-975F-FCC27B9146E4}">
  <sheetPr>
    <pageSetUpPr fitToPage="1"/>
  </sheetPr>
  <dimension ref="A1:I66"/>
  <sheetViews>
    <sheetView zoomScaleNormal="100" zoomScaleSheetLayoutView="130" workbookViewId="0">
      <selection activeCell="H19" sqref="H19"/>
    </sheetView>
  </sheetViews>
  <sheetFormatPr defaultColWidth="9.1796875" defaultRowHeight="14" x14ac:dyDescent="0.3"/>
  <cols>
    <col min="1" max="1" width="2.26953125" style="8" customWidth="1"/>
    <col min="2" max="2" width="47.7265625" style="40" customWidth="1"/>
    <col min="3" max="3" width="20.81640625" style="8" customWidth="1"/>
    <col min="4" max="4" width="24.26953125" style="8" customWidth="1"/>
    <col min="5" max="5" width="20.1796875" style="8" customWidth="1"/>
    <col min="6" max="6" width="21.6328125" style="8" bestFit="1" customWidth="1"/>
    <col min="7" max="7" width="20.1796875" style="8" customWidth="1"/>
    <col min="8" max="8" width="27.81640625" style="8" customWidth="1"/>
    <col min="9" max="9" width="12.81640625" style="8" bestFit="1" customWidth="1"/>
    <col min="10" max="10" width="11" style="8" customWidth="1"/>
    <col min="11" max="16384" width="9.1796875" style="8"/>
  </cols>
  <sheetData>
    <row r="1" spans="1:9" ht="18" customHeight="1" x14ac:dyDescent="0.3">
      <c r="A1" s="39"/>
      <c r="B1" s="134" t="s">
        <v>1168</v>
      </c>
      <c r="C1" s="46"/>
      <c r="D1" s="46"/>
      <c r="E1" s="46"/>
      <c r="F1" s="26"/>
      <c r="G1" s="40"/>
    </row>
    <row r="2" spans="1:9" ht="18" customHeight="1" thickBot="1" x14ac:dyDescent="0.35">
      <c r="A2" s="39"/>
      <c r="B2" s="159" t="s">
        <v>86</v>
      </c>
      <c r="C2" s="159"/>
      <c r="D2" s="159"/>
      <c r="E2" s="159"/>
      <c r="F2" s="26"/>
      <c r="G2" s="40"/>
    </row>
    <row r="3" spans="1:9" ht="15.65" customHeight="1" thickBot="1" x14ac:dyDescent="0.35">
      <c r="A3" s="39"/>
      <c r="B3" s="160" t="s">
        <v>1165</v>
      </c>
      <c r="C3" s="161"/>
      <c r="D3" s="161"/>
      <c r="E3" s="161"/>
      <c r="F3" s="161"/>
      <c r="G3" s="40"/>
    </row>
    <row r="4" spans="1:9" ht="20.149999999999999" customHeight="1" thickBot="1" x14ac:dyDescent="0.35">
      <c r="A4" s="39"/>
      <c r="B4" s="154" t="s">
        <v>60</v>
      </c>
      <c r="C4" s="155"/>
      <c r="D4" s="155"/>
      <c r="E4" s="155"/>
      <c r="F4" s="155"/>
      <c r="G4" s="40"/>
      <c r="H4" s="67"/>
    </row>
    <row r="5" spans="1:9" ht="28.5" thickBot="1" x14ac:dyDescent="0.35">
      <c r="A5" s="39"/>
      <c r="B5" s="41" t="s">
        <v>61</v>
      </c>
      <c r="C5" s="76" t="s">
        <v>62</v>
      </c>
      <c r="D5" s="76" t="s">
        <v>63</v>
      </c>
      <c r="E5" s="76" t="s">
        <v>64</v>
      </c>
      <c r="F5" s="76" t="s">
        <v>1167</v>
      </c>
      <c r="G5" s="39"/>
      <c r="H5" s="89" t="s">
        <v>33</v>
      </c>
      <c r="I5" s="40"/>
    </row>
    <row r="6" spans="1:9" ht="15" thickBot="1" x14ac:dyDescent="0.35">
      <c r="A6" s="39"/>
      <c r="B6" s="68" t="s">
        <v>83</v>
      </c>
      <c r="C6" s="90">
        <f>33+48</f>
        <v>81</v>
      </c>
      <c r="D6" s="93"/>
      <c r="E6" s="93">
        <f>C6*D6</f>
        <v>0</v>
      </c>
      <c r="F6" s="136">
        <f>E6*36</f>
        <v>0</v>
      </c>
      <c r="G6" s="39"/>
      <c r="H6" s="87">
        <f>C29</f>
        <v>470</v>
      </c>
      <c r="I6" s="40"/>
    </row>
    <row r="7" spans="1:9" ht="15" thickBot="1" x14ac:dyDescent="0.35">
      <c r="A7" s="39"/>
      <c r="B7" s="69" t="s">
        <v>87</v>
      </c>
      <c r="C7" s="90">
        <f>113+107</f>
        <v>220</v>
      </c>
      <c r="D7" s="93"/>
      <c r="E7" s="93">
        <f>C7*D7</f>
        <v>0</v>
      </c>
      <c r="F7" s="136">
        <f t="shared" ref="F7:F28" si="0">E7*36</f>
        <v>0</v>
      </c>
      <c r="G7" s="39"/>
      <c r="H7" s="88">
        <v>0.4</v>
      </c>
      <c r="I7" s="40"/>
    </row>
    <row r="8" spans="1:9" ht="15" thickBot="1" x14ac:dyDescent="0.35">
      <c r="A8" s="39"/>
      <c r="B8" s="68" t="s">
        <v>88</v>
      </c>
      <c r="C8" s="90">
        <f>28+34</f>
        <v>62</v>
      </c>
      <c r="D8" s="93"/>
      <c r="E8" s="93">
        <f t="shared" ref="E8:E28" si="1">C8*D8</f>
        <v>0</v>
      </c>
      <c r="F8" s="136">
        <f t="shared" si="0"/>
        <v>0</v>
      </c>
      <c r="G8" s="86"/>
      <c r="H8" s="135">
        <f>H6*H7</f>
        <v>188</v>
      </c>
      <c r="I8" s="40"/>
    </row>
    <row r="9" spans="1:9" ht="15" thickBot="1" x14ac:dyDescent="0.35">
      <c r="A9" s="39"/>
      <c r="B9" s="69" t="s">
        <v>89</v>
      </c>
      <c r="C9" s="90">
        <v>0</v>
      </c>
      <c r="D9" s="93"/>
      <c r="E9" s="93">
        <f t="shared" si="1"/>
        <v>0</v>
      </c>
      <c r="F9" s="136">
        <f t="shared" si="0"/>
        <v>0</v>
      </c>
      <c r="G9" s="86"/>
      <c r="I9" s="40"/>
    </row>
    <row r="10" spans="1:9" ht="15" thickBot="1" x14ac:dyDescent="0.35">
      <c r="A10" s="39"/>
      <c r="B10" s="68" t="s">
        <v>90</v>
      </c>
      <c r="C10" s="90">
        <f>53+49</f>
        <v>102</v>
      </c>
      <c r="D10" s="93"/>
      <c r="E10" s="93">
        <f t="shared" si="1"/>
        <v>0</v>
      </c>
      <c r="F10" s="136">
        <f t="shared" si="0"/>
        <v>0</v>
      </c>
      <c r="G10" s="40"/>
      <c r="H10" s="52"/>
    </row>
    <row r="11" spans="1:9" ht="15" thickBot="1" x14ac:dyDescent="0.35">
      <c r="A11" s="39"/>
      <c r="B11" s="69" t="s">
        <v>91</v>
      </c>
      <c r="C11" s="90">
        <v>0</v>
      </c>
      <c r="D11" s="93"/>
      <c r="E11" s="93">
        <f t="shared" si="1"/>
        <v>0</v>
      </c>
      <c r="F11" s="136">
        <f t="shared" si="0"/>
        <v>0</v>
      </c>
      <c r="G11" s="40"/>
      <c r="H11" s="43"/>
    </row>
    <row r="12" spans="1:9" ht="15" thickBot="1" x14ac:dyDescent="0.35">
      <c r="A12" s="39"/>
      <c r="B12" s="60" t="s">
        <v>92</v>
      </c>
      <c r="C12" s="90">
        <f>1+2</f>
        <v>3</v>
      </c>
      <c r="D12" s="93"/>
      <c r="E12" s="93">
        <f t="shared" si="1"/>
        <v>0</v>
      </c>
      <c r="F12" s="136">
        <f t="shared" si="0"/>
        <v>0</v>
      </c>
      <c r="G12" s="40"/>
      <c r="H12" s="43"/>
    </row>
    <row r="13" spans="1:9" ht="15" thickBot="1" x14ac:dyDescent="0.35">
      <c r="A13" s="39"/>
      <c r="B13" s="69" t="s">
        <v>93</v>
      </c>
      <c r="C13" s="90">
        <v>0</v>
      </c>
      <c r="D13" s="93"/>
      <c r="E13" s="93">
        <f t="shared" si="1"/>
        <v>0</v>
      </c>
      <c r="F13" s="136">
        <f t="shared" si="0"/>
        <v>0</v>
      </c>
      <c r="G13" s="40"/>
      <c r="H13" s="43"/>
    </row>
    <row r="14" spans="1:9" ht="15" thickBot="1" x14ac:dyDescent="0.35">
      <c r="A14" s="39"/>
      <c r="B14" s="60" t="s">
        <v>94</v>
      </c>
      <c r="C14" s="90">
        <v>0</v>
      </c>
      <c r="D14" s="93"/>
      <c r="E14" s="93">
        <f t="shared" si="1"/>
        <v>0</v>
      </c>
      <c r="F14" s="136">
        <f t="shared" si="0"/>
        <v>0</v>
      </c>
      <c r="G14" s="40"/>
      <c r="H14" s="43"/>
    </row>
    <row r="15" spans="1:9" ht="15" thickBot="1" x14ac:dyDescent="0.35">
      <c r="A15" s="39"/>
      <c r="B15" s="69" t="s">
        <v>95</v>
      </c>
      <c r="C15" s="90">
        <v>0</v>
      </c>
      <c r="D15" s="93"/>
      <c r="E15" s="93">
        <f t="shared" si="1"/>
        <v>0</v>
      </c>
      <c r="F15" s="136">
        <f t="shared" si="0"/>
        <v>0</v>
      </c>
      <c r="G15" s="40"/>
      <c r="H15" s="43"/>
    </row>
    <row r="16" spans="1:9" ht="15" thickBot="1" x14ac:dyDescent="0.35">
      <c r="A16" s="39"/>
      <c r="B16" s="60" t="s">
        <v>96</v>
      </c>
      <c r="C16" s="90">
        <v>1</v>
      </c>
      <c r="D16" s="93"/>
      <c r="E16" s="93">
        <f t="shared" si="1"/>
        <v>0</v>
      </c>
      <c r="F16" s="136">
        <f t="shared" si="0"/>
        <v>0</v>
      </c>
      <c r="G16" s="40"/>
      <c r="H16" s="43"/>
    </row>
    <row r="17" spans="1:8" ht="15" thickBot="1" x14ac:dyDescent="0.35">
      <c r="A17" s="39"/>
      <c r="B17" s="69" t="s">
        <v>97</v>
      </c>
      <c r="C17" s="90">
        <v>0</v>
      </c>
      <c r="D17" s="93"/>
      <c r="E17" s="93">
        <f t="shared" si="1"/>
        <v>0</v>
      </c>
      <c r="F17" s="136">
        <f t="shared" si="0"/>
        <v>0</v>
      </c>
      <c r="G17" s="40"/>
      <c r="H17" s="43"/>
    </row>
    <row r="18" spans="1:8" ht="15" thickBot="1" x14ac:dyDescent="0.35">
      <c r="A18" s="39"/>
      <c r="B18" s="60" t="s">
        <v>98</v>
      </c>
      <c r="C18" s="90">
        <v>0</v>
      </c>
      <c r="D18" s="93"/>
      <c r="E18" s="93">
        <f t="shared" si="1"/>
        <v>0</v>
      </c>
      <c r="F18" s="136">
        <f t="shared" si="0"/>
        <v>0</v>
      </c>
      <c r="G18" s="40"/>
      <c r="H18" s="43"/>
    </row>
    <row r="19" spans="1:8" ht="15" thickBot="1" x14ac:dyDescent="0.35">
      <c r="A19" s="39"/>
      <c r="B19" s="69" t="s">
        <v>99</v>
      </c>
      <c r="C19" s="90">
        <v>0</v>
      </c>
      <c r="D19" s="93"/>
      <c r="E19" s="93">
        <f t="shared" si="1"/>
        <v>0</v>
      </c>
      <c r="F19" s="136">
        <f t="shared" si="0"/>
        <v>0</v>
      </c>
      <c r="G19" s="40"/>
      <c r="H19" s="43"/>
    </row>
    <row r="20" spans="1:8" ht="15" thickBot="1" x14ac:dyDescent="0.35">
      <c r="A20" s="39"/>
      <c r="B20" s="60" t="s">
        <v>100</v>
      </c>
      <c r="C20" s="90">
        <v>0</v>
      </c>
      <c r="D20" s="93"/>
      <c r="E20" s="93">
        <f t="shared" si="1"/>
        <v>0</v>
      </c>
      <c r="F20" s="136">
        <f t="shared" si="0"/>
        <v>0</v>
      </c>
      <c r="G20" s="40"/>
      <c r="H20" s="43"/>
    </row>
    <row r="21" spans="1:8" ht="15" thickBot="1" x14ac:dyDescent="0.35">
      <c r="A21" s="39"/>
      <c r="B21" s="69" t="s">
        <v>101</v>
      </c>
      <c r="C21" s="90">
        <v>1</v>
      </c>
      <c r="D21" s="93"/>
      <c r="E21" s="93">
        <f t="shared" si="1"/>
        <v>0</v>
      </c>
      <c r="F21" s="136">
        <f t="shared" si="0"/>
        <v>0</v>
      </c>
      <c r="G21" s="40"/>
      <c r="H21" s="40"/>
    </row>
    <row r="22" spans="1:8" ht="14.5" x14ac:dyDescent="0.3">
      <c r="A22" s="39"/>
      <c r="B22" s="60" t="s">
        <v>102</v>
      </c>
      <c r="C22" s="90">
        <v>0</v>
      </c>
      <c r="D22" s="93"/>
      <c r="E22" s="93">
        <f t="shared" si="1"/>
        <v>0</v>
      </c>
      <c r="F22" s="136">
        <f t="shared" si="0"/>
        <v>0</v>
      </c>
      <c r="G22" s="40"/>
    </row>
    <row r="23" spans="1:8" ht="15" thickBot="1" x14ac:dyDescent="0.35">
      <c r="A23" s="39"/>
      <c r="B23" s="69" t="s">
        <v>103</v>
      </c>
      <c r="C23" s="90">
        <v>0</v>
      </c>
      <c r="D23" s="93"/>
      <c r="E23" s="93">
        <f t="shared" si="1"/>
        <v>0</v>
      </c>
      <c r="F23" s="136">
        <f t="shared" si="0"/>
        <v>0</v>
      </c>
      <c r="G23" s="40"/>
    </row>
    <row r="24" spans="1:8" ht="15" thickBot="1" x14ac:dyDescent="0.35">
      <c r="A24" s="39"/>
      <c r="B24" s="60" t="s">
        <v>104</v>
      </c>
      <c r="C24" s="90">
        <v>0</v>
      </c>
      <c r="D24" s="93"/>
      <c r="E24" s="93">
        <f t="shared" si="1"/>
        <v>0</v>
      </c>
      <c r="F24" s="136">
        <f t="shared" si="0"/>
        <v>0</v>
      </c>
      <c r="G24" s="40"/>
      <c r="H24" s="43"/>
    </row>
    <row r="25" spans="1:8" ht="15" thickBot="1" x14ac:dyDescent="0.35">
      <c r="A25" s="39"/>
      <c r="B25" s="69" t="s">
        <v>105</v>
      </c>
      <c r="C25" s="90">
        <v>0</v>
      </c>
      <c r="D25" s="93"/>
      <c r="E25" s="93">
        <f t="shared" si="1"/>
        <v>0</v>
      </c>
      <c r="F25" s="136">
        <f t="shared" si="0"/>
        <v>0</v>
      </c>
      <c r="G25" s="40"/>
      <c r="H25" s="43"/>
    </row>
    <row r="26" spans="1:8" ht="15" thickBot="1" x14ac:dyDescent="0.35">
      <c r="A26" s="39"/>
      <c r="B26" s="60" t="s">
        <v>106</v>
      </c>
      <c r="C26" s="90">
        <v>0</v>
      </c>
      <c r="D26" s="93"/>
      <c r="E26" s="93">
        <f t="shared" si="1"/>
        <v>0</v>
      </c>
      <c r="F26" s="136">
        <f t="shared" si="0"/>
        <v>0</v>
      </c>
      <c r="G26" s="40"/>
      <c r="H26" s="43"/>
    </row>
    <row r="27" spans="1:8" ht="15" thickBot="1" x14ac:dyDescent="0.35">
      <c r="A27" s="39"/>
      <c r="B27" s="69" t="s">
        <v>107</v>
      </c>
      <c r="C27" s="91">
        <v>0</v>
      </c>
      <c r="D27" s="93"/>
      <c r="E27" s="93">
        <f t="shared" si="1"/>
        <v>0</v>
      </c>
      <c r="F27" s="136">
        <f t="shared" si="0"/>
        <v>0</v>
      </c>
      <c r="G27" s="45"/>
      <c r="H27" s="43"/>
    </row>
    <row r="28" spans="1:8" ht="15" thickBot="1" x14ac:dyDescent="0.35">
      <c r="A28" s="39"/>
      <c r="B28" s="60" t="s">
        <v>108</v>
      </c>
      <c r="C28" s="91">
        <v>0</v>
      </c>
      <c r="D28" s="93"/>
      <c r="E28" s="93">
        <f t="shared" si="1"/>
        <v>0</v>
      </c>
      <c r="F28" s="136">
        <f t="shared" si="0"/>
        <v>0</v>
      </c>
      <c r="G28" s="26"/>
      <c r="H28" s="56"/>
    </row>
    <row r="29" spans="1:8" ht="22" customHeight="1" thickBot="1" x14ac:dyDescent="0.35">
      <c r="A29" s="39"/>
      <c r="B29" s="41" t="s">
        <v>65</v>
      </c>
      <c r="C29" s="92">
        <f>SUM(C6:C28)</f>
        <v>470</v>
      </c>
      <c r="D29" s="76"/>
      <c r="E29" s="47">
        <f>SUM(E6:E28)</f>
        <v>0</v>
      </c>
      <c r="F29" s="47">
        <f>SUM(F6:F28)</f>
        <v>0</v>
      </c>
      <c r="G29" s="48"/>
    </row>
    <row r="30" spans="1:8" ht="7.5" customHeight="1" thickBot="1" x14ac:dyDescent="0.35">
      <c r="A30" s="39"/>
      <c r="B30" s="49"/>
      <c r="C30" s="50"/>
      <c r="D30" s="50"/>
      <c r="E30" s="50"/>
      <c r="F30" s="50"/>
      <c r="G30" s="51"/>
      <c r="H30" s="40"/>
    </row>
    <row r="31" spans="1:8" ht="24" customHeight="1" thickBot="1" x14ac:dyDescent="0.35">
      <c r="A31" s="39"/>
      <c r="B31" s="154" t="s">
        <v>66</v>
      </c>
      <c r="C31" s="155"/>
      <c r="D31" s="155"/>
      <c r="E31" s="155"/>
      <c r="F31" s="155"/>
      <c r="G31" s="46"/>
      <c r="H31" s="40"/>
    </row>
    <row r="32" spans="1:8" ht="28.5" thickBot="1" x14ac:dyDescent="0.35">
      <c r="A32" s="39"/>
      <c r="B32" s="41" t="s">
        <v>67</v>
      </c>
      <c r="C32" s="76" t="s">
        <v>68</v>
      </c>
      <c r="D32" s="76" t="s">
        <v>69</v>
      </c>
      <c r="E32" s="76" t="s">
        <v>70</v>
      </c>
      <c r="F32" s="76" t="s">
        <v>1167</v>
      </c>
      <c r="G32" s="52"/>
      <c r="H32" s="40"/>
    </row>
    <row r="33" spans="1:8" ht="48" customHeight="1" thickBot="1" x14ac:dyDescent="0.35">
      <c r="A33" s="39"/>
      <c r="B33" s="42" t="s">
        <v>109</v>
      </c>
      <c r="C33" s="53">
        <v>800</v>
      </c>
      <c r="D33" s="94"/>
      <c r="E33" s="94">
        <f>C33*D33</f>
        <v>0</v>
      </c>
      <c r="F33" s="137">
        <f>E33*36</f>
        <v>0</v>
      </c>
      <c r="H33" s="40"/>
    </row>
    <row r="34" spans="1:8" ht="46" customHeight="1" thickBot="1" x14ac:dyDescent="0.35">
      <c r="A34" s="39"/>
      <c r="B34" s="44" t="s">
        <v>110</v>
      </c>
      <c r="C34" s="53">
        <v>800</v>
      </c>
      <c r="D34" s="94"/>
      <c r="E34" s="94">
        <f>C34*D34</f>
        <v>0</v>
      </c>
      <c r="F34" s="138">
        <f t="shared" ref="F34:F46" si="2">E34*36</f>
        <v>0</v>
      </c>
      <c r="H34" s="40"/>
    </row>
    <row r="35" spans="1:8" ht="23" customHeight="1" thickBot="1" x14ac:dyDescent="0.35">
      <c r="A35" s="39"/>
      <c r="B35" s="42" t="s">
        <v>71</v>
      </c>
      <c r="C35" s="53">
        <v>1350</v>
      </c>
      <c r="D35" s="94"/>
      <c r="E35" s="94">
        <f t="shared" ref="E35:E46" si="3">C35*D35</f>
        <v>0</v>
      </c>
      <c r="F35" s="137">
        <f t="shared" si="2"/>
        <v>0</v>
      </c>
      <c r="H35" s="40"/>
    </row>
    <row r="36" spans="1:8" ht="37.5" customHeight="1" thickBot="1" x14ac:dyDescent="0.35">
      <c r="A36" s="39"/>
      <c r="B36" s="42" t="s">
        <v>73</v>
      </c>
      <c r="C36" s="53">
        <v>720</v>
      </c>
      <c r="D36" s="94"/>
      <c r="E36" s="94">
        <f>C36*D36</f>
        <v>0</v>
      </c>
      <c r="F36" s="138">
        <f t="shared" si="2"/>
        <v>0</v>
      </c>
      <c r="H36" s="8" t="s">
        <v>1169</v>
      </c>
    </row>
    <row r="37" spans="1:8" ht="29" customHeight="1" thickBot="1" x14ac:dyDescent="0.35">
      <c r="A37" s="39"/>
      <c r="B37" s="44" t="s">
        <v>72</v>
      </c>
      <c r="C37" s="53">
        <v>96</v>
      </c>
      <c r="D37" s="94"/>
      <c r="E37" s="94">
        <f>C37*D37</f>
        <v>0</v>
      </c>
      <c r="F37" s="137">
        <f t="shared" si="2"/>
        <v>0</v>
      </c>
      <c r="G37" s="54"/>
      <c r="H37" s="40"/>
    </row>
    <row r="38" spans="1:8" ht="28.5" customHeight="1" thickBot="1" x14ac:dyDescent="0.35">
      <c r="A38" s="39"/>
      <c r="B38" s="44" t="s">
        <v>74</v>
      </c>
      <c r="C38" s="53">
        <v>0</v>
      </c>
      <c r="D38" s="94"/>
      <c r="E38" s="94">
        <f t="shared" si="3"/>
        <v>0</v>
      </c>
      <c r="F38" s="138">
        <f t="shared" si="2"/>
        <v>0</v>
      </c>
      <c r="G38" s="54"/>
      <c r="H38" s="40"/>
    </row>
    <row r="39" spans="1:8" ht="14.5" thickBot="1" x14ac:dyDescent="0.35">
      <c r="A39" s="39"/>
      <c r="B39" s="42" t="s">
        <v>75</v>
      </c>
      <c r="C39" s="55">
        <v>4</v>
      </c>
      <c r="D39" s="94"/>
      <c r="E39" s="94">
        <f t="shared" si="3"/>
        <v>0</v>
      </c>
      <c r="F39" s="137">
        <f t="shared" si="2"/>
        <v>0</v>
      </c>
      <c r="H39" s="40"/>
    </row>
    <row r="40" spans="1:8" ht="14.5" thickBot="1" x14ac:dyDescent="0.35">
      <c r="A40" s="39"/>
      <c r="B40" s="42" t="s">
        <v>112</v>
      </c>
      <c r="C40" s="55">
        <v>4</v>
      </c>
      <c r="D40" s="94"/>
      <c r="E40" s="94">
        <f t="shared" si="3"/>
        <v>0</v>
      </c>
      <c r="F40" s="138">
        <f t="shared" si="2"/>
        <v>0</v>
      </c>
      <c r="H40" s="40"/>
    </row>
    <row r="41" spans="1:8" ht="14.5" thickBot="1" x14ac:dyDescent="0.35">
      <c r="A41" s="39"/>
      <c r="B41" s="44" t="s">
        <v>76</v>
      </c>
      <c r="C41" s="55">
        <v>4</v>
      </c>
      <c r="D41" s="94"/>
      <c r="E41" s="94">
        <f t="shared" si="3"/>
        <v>0</v>
      </c>
      <c r="F41" s="137">
        <f t="shared" si="2"/>
        <v>0</v>
      </c>
    </row>
    <row r="42" spans="1:8" ht="14.5" thickBot="1" x14ac:dyDescent="0.35">
      <c r="A42" s="39"/>
      <c r="B42" s="42" t="s">
        <v>77</v>
      </c>
      <c r="C42" s="55">
        <v>4</v>
      </c>
      <c r="D42" s="94"/>
      <c r="E42" s="94">
        <f t="shared" si="3"/>
        <v>0</v>
      </c>
      <c r="F42" s="138">
        <f t="shared" si="2"/>
        <v>0</v>
      </c>
    </row>
    <row r="43" spans="1:8" ht="14.5" thickBot="1" x14ac:dyDescent="0.35">
      <c r="A43" s="39"/>
      <c r="B43" s="44" t="s">
        <v>78</v>
      </c>
      <c r="C43" s="55">
        <v>4</v>
      </c>
      <c r="D43" s="94"/>
      <c r="E43" s="94">
        <f t="shared" si="3"/>
        <v>0</v>
      </c>
      <c r="F43" s="137">
        <f t="shared" si="2"/>
        <v>0</v>
      </c>
    </row>
    <row r="44" spans="1:8" ht="14.5" thickBot="1" x14ac:dyDescent="0.35">
      <c r="A44" s="39"/>
      <c r="B44" s="42" t="s">
        <v>79</v>
      </c>
      <c r="C44" s="55">
        <v>4</v>
      </c>
      <c r="D44" s="94"/>
      <c r="E44" s="94">
        <f t="shared" si="3"/>
        <v>0</v>
      </c>
      <c r="F44" s="138">
        <f t="shared" si="2"/>
        <v>0</v>
      </c>
    </row>
    <row r="45" spans="1:8" ht="14.5" thickBot="1" x14ac:dyDescent="0.35">
      <c r="A45" s="39"/>
      <c r="B45" s="42" t="s">
        <v>111</v>
      </c>
      <c r="C45" s="55">
        <v>4</v>
      </c>
      <c r="D45" s="94"/>
      <c r="E45" s="94">
        <f t="shared" si="3"/>
        <v>0</v>
      </c>
      <c r="F45" s="137">
        <f t="shared" si="2"/>
        <v>0</v>
      </c>
    </row>
    <row r="46" spans="1:8" ht="28.5" thickBot="1" x14ac:dyDescent="0.35">
      <c r="A46" s="39"/>
      <c r="B46" s="44" t="s">
        <v>80</v>
      </c>
      <c r="C46" s="55">
        <v>440</v>
      </c>
      <c r="D46" s="94"/>
      <c r="E46" s="94">
        <f t="shared" si="3"/>
        <v>0</v>
      </c>
      <c r="F46" s="138">
        <f t="shared" si="2"/>
        <v>0</v>
      </c>
    </row>
    <row r="47" spans="1:8" ht="21" customHeight="1" thickBot="1" x14ac:dyDescent="0.35">
      <c r="A47" s="39"/>
      <c r="B47" s="162" t="s">
        <v>65</v>
      </c>
      <c r="C47" s="163"/>
      <c r="D47" s="164"/>
      <c r="E47" s="47">
        <f>SUM(E33:E46)</f>
        <v>0</v>
      </c>
      <c r="F47" s="47">
        <f>SUM(F33:F46)</f>
        <v>0</v>
      </c>
      <c r="H47" s="43"/>
    </row>
    <row r="48" spans="1:8" ht="10.5" customHeight="1" thickBot="1" x14ac:dyDescent="0.35">
      <c r="A48" s="39"/>
      <c r="B48" s="49"/>
      <c r="C48" s="57"/>
      <c r="D48" s="57"/>
      <c r="E48" s="58"/>
      <c r="F48" s="77"/>
    </row>
    <row r="49" spans="1:7" ht="20.5" customHeight="1" thickBot="1" x14ac:dyDescent="0.35">
      <c r="A49" s="39"/>
      <c r="B49" s="154" t="s">
        <v>81</v>
      </c>
      <c r="C49" s="155"/>
      <c r="D49" s="155"/>
      <c r="E49" s="155"/>
      <c r="F49" s="155"/>
      <c r="G49" s="59"/>
    </row>
    <row r="50" spans="1:7" ht="20.5" customHeight="1" thickBot="1" x14ac:dyDescent="0.35">
      <c r="A50" s="39"/>
      <c r="B50" s="73"/>
      <c r="C50" s="74"/>
      <c r="D50" s="74"/>
      <c r="E50" s="74"/>
      <c r="F50" s="74"/>
      <c r="G50" s="59"/>
    </row>
    <row r="51" spans="1:7" ht="28.5" thickBot="1" x14ac:dyDescent="0.35">
      <c r="A51" s="39"/>
      <c r="B51" s="41" t="s">
        <v>82</v>
      </c>
      <c r="C51" s="76" t="s">
        <v>62</v>
      </c>
      <c r="D51" s="76" t="s">
        <v>63</v>
      </c>
      <c r="E51" s="76" t="s">
        <v>64</v>
      </c>
      <c r="F51" s="76" t="s">
        <v>1167</v>
      </c>
      <c r="G51" s="59"/>
    </row>
    <row r="52" spans="1:7" ht="14.5" thickBot="1" x14ac:dyDescent="0.35">
      <c r="A52" s="39"/>
      <c r="B52" s="60" t="s">
        <v>83</v>
      </c>
      <c r="C52" s="55">
        <v>2</v>
      </c>
      <c r="D52" s="94">
        <f>D6</f>
        <v>0</v>
      </c>
      <c r="E52" s="94">
        <f>C52*D52</f>
        <v>0</v>
      </c>
      <c r="F52" s="94">
        <f>E52*36</f>
        <v>0</v>
      </c>
      <c r="G52" s="59"/>
    </row>
    <row r="53" spans="1:7" ht="14.5" thickBot="1" x14ac:dyDescent="0.35">
      <c r="A53" s="39"/>
      <c r="B53" s="60" t="s">
        <v>87</v>
      </c>
      <c r="C53" s="55">
        <v>2</v>
      </c>
      <c r="D53" s="94">
        <f>D7</f>
        <v>0</v>
      </c>
      <c r="E53" s="94">
        <f>C53*D53</f>
        <v>0</v>
      </c>
      <c r="F53" s="94">
        <f>E53*36</f>
        <v>0</v>
      </c>
      <c r="G53" s="59"/>
    </row>
    <row r="54" spans="1:7" ht="14.5" thickBot="1" x14ac:dyDescent="0.35">
      <c r="A54" s="39"/>
      <c r="B54" s="60" t="s">
        <v>88</v>
      </c>
      <c r="C54" s="55">
        <v>2</v>
      </c>
      <c r="D54" s="94">
        <f>D8</f>
        <v>0</v>
      </c>
      <c r="E54" s="94">
        <f t="shared" ref="E54:E55" si="4">C54*D54</f>
        <v>0</v>
      </c>
      <c r="F54" s="94">
        <f>E54*36</f>
        <v>0</v>
      </c>
      <c r="G54" s="59"/>
    </row>
    <row r="55" spans="1:7" ht="14.5" thickBot="1" x14ac:dyDescent="0.35">
      <c r="A55" s="39"/>
      <c r="B55" s="60" t="s">
        <v>90</v>
      </c>
      <c r="C55" s="55">
        <v>2</v>
      </c>
      <c r="D55" s="94">
        <f>D10</f>
        <v>0</v>
      </c>
      <c r="E55" s="94">
        <f t="shared" si="4"/>
        <v>0</v>
      </c>
      <c r="F55" s="94">
        <f>E55*36</f>
        <v>0</v>
      </c>
      <c r="G55" s="59"/>
    </row>
    <row r="56" spans="1:7" ht="17.5" customHeight="1" thickBot="1" x14ac:dyDescent="0.35">
      <c r="A56" s="39"/>
      <c r="B56" s="71" t="s">
        <v>65</v>
      </c>
      <c r="C56" s="75">
        <f>SUM(C52:C55)</f>
        <v>8</v>
      </c>
      <c r="D56" s="79"/>
      <c r="E56" s="47">
        <f>SUM(E52:E55)</f>
        <v>0</v>
      </c>
      <c r="F56" s="47">
        <f>SUM(F52:F55)</f>
        <v>0</v>
      </c>
      <c r="G56" s="59"/>
    </row>
    <row r="57" spans="1:7" ht="10.5" customHeight="1" thickBot="1" x14ac:dyDescent="0.35">
      <c r="A57" s="39"/>
      <c r="B57" s="49"/>
      <c r="C57" s="57"/>
      <c r="D57" s="62"/>
      <c r="E57" s="63"/>
      <c r="F57" s="63"/>
      <c r="G57" s="59"/>
    </row>
    <row r="58" spans="1:7" ht="16.5" customHeight="1" thickBot="1" x14ac:dyDescent="0.35">
      <c r="A58" s="39"/>
      <c r="B58" s="156" t="s">
        <v>113</v>
      </c>
      <c r="C58" s="157"/>
      <c r="D58" s="157"/>
      <c r="E58" s="157"/>
      <c r="F58" s="157"/>
      <c r="G58" s="40"/>
    </row>
    <row r="59" spans="1:7" s="13" customFormat="1" ht="17.25" customHeight="1" thickBot="1" x14ac:dyDescent="0.35">
      <c r="A59" s="64"/>
      <c r="B59" s="158" t="s">
        <v>53</v>
      </c>
      <c r="C59" s="158"/>
      <c r="D59" s="158"/>
      <c r="E59" s="76" t="s">
        <v>54</v>
      </c>
      <c r="F59" s="65" t="s">
        <v>1166</v>
      </c>
      <c r="G59" s="66"/>
    </row>
    <row r="60" spans="1:7" ht="14.5" thickBot="1" x14ac:dyDescent="0.35">
      <c r="A60" s="39"/>
      <c r="B60" s="95" t="s">
        <v>84</v>
      </c>
      <c r="C60" s="95"/>
      <c r="D60" s="95"/>
      <c r="E60" s="94">
        <f>E29</f>
        <v>0</v>
      </c>
      <c r="F60" s="94">
        <f>E60*36</f>
        <v>0</v>
      </c>
      <c r="G60" s="66"/>
    </row>
    <row r="61" spans="1:7" ht="14.5" thickBot="1" x14ac:dyDescent="0.35">
      <c r="A61" s="39"/>
      <c r="B61" s="95" t="s">
        <v>56</v>
      </c>
      <c r="C61" s="95"/>
      <c r="D61" s="95"/>
      <c r="E61" s="94">
        <f>E47</f>
        <v>0</v>
      </c>
      <c r="F61" s="94">
        <f>E61*36</f>
        <v>0</v>
      </c>
      <c r="G61" s="66"/>
    </row>
    <row r="62" spans="1:7" ht="14.5" thickBot="1" x14ac:dyDescent="0.35">
      <c r="A62" s="39"/>
      <c r="B62" s="95" t="s">
        <v>57</v>
      </c>
      <c r="C62" s="95"/>
      <c r="D62" s="95"/>
      <c r="E62" s="94">
        <f>E56</f>
        <v>0</v>
      </c>
      <c r="F62" s="94">
        <f>E62*36</f>
        <v>0</v>
      </c>
      <c r="G62" s="66"/>
    </row>
    <row r="63" spans="1:7" ht="21.65" customHeight="1" thickBot="1" x14ac:dyDescent="0.35">
      <c r="A63" s="39"/>
      <c r="B63" s="72" t="s">
        <v>85</v>
      </c>
      <c r="C63" s="72"/>
      <c r="D63" s="72"/>
      <c r="E63" s="61">
        <f>SUM(E60:E62)</f>
        <v>0</v>
      </c>
      <c r="F63" s="61">
        <f>SUM(F60:F62)</f>
        <v>0</v>
      </c>
      <c r="G63" s="70"/>
    </row>
    <row r="64" spans="1:7" x14ac:dyDescent="0.3">
      <c r="E64" s="78"/>
    </row>
    <row r="65" spans="6:8" x14ac:dyDescent="0.3">
      <c r="G65" s="81"/>
      <c r="H65" s="80"/>
    </row>
    <row r="66" spans="6:8" x14ac:dyDescent="0.3">
      <c r="F66" s="43"/>
    </row>
  </sheetData>
  <mergeCells count="8">
    <mergeCell ref="B49:F49"/>
    <mergeCell ref="B58:F58"/>
    <mergeCell ref="B59:D59"/>
    <mergeCell ref="B2:E2"/>
    <mergeCell ref="B4:F4"/>
    <mergeCell ref="B31:F31"/>
    <mergeCell ref="B3:F3"/>
    <mergeCell ref="B47:D47"/>
  </mergeCells>
  <pageMargins left="0.51181102362204722" right="0.51181102362204722" top="0.78740157480314965" bottom="0.78740157480314965" header="0.31496062992125984" footer="0.31496062992125984"/>
  <pageSetup paperSize="9" scale="85" fitToHeight="1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39F96B4-BBB1-485B-805A-2307E7B50F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62FF86-6AF2-4302-9F92-2DA26807589F}"/>
</file>

<file path=customXml/itemProps3.xml><?xml version="1.0" encoding="utf-8"?>
<ds:datastoreItem xmlns:ds="http://schemas.openxmlformats.org/officeDocument/2006/customXml" ds:itemID="{E727F285-A2A9-4491-B342-A84A1F4A5419}">
  <ds:schemaRefs>
    <ds:schemaRef ds:uri="http://purl.org/dc/elements/1.1/"/>
    <ds:schemaRef ds:uri="a1625cbc-6789-4a53-a7a4-f622ed9ee90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d865a98d-913f-46dd-85c5-3af6e1f16b55"/>
    <ds:schemaRef ds:uri="http://www.w3.org/XML/1998/namespace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POSTOS E UNIDADES </vt:lpstr>
      <vt:lpstr>Leste e Norte Gaúcho</vt:lpstr>
      <vt:lpstr>Centro G e Vale dos Sinos </vt:lpstr>
      <vt:lpstr>QT PREÇOS RS </vt:lpstr>
      <vt:lpstr>'POSTOS E UNIDADES '!Area_de_impressao</vt:lpstr>
      <vt:lpstr>'QT PREÇOS RS '!Area_de_impressao</vt:lpstr>
      <vt:lpstr>Divisor_horas_padrao</vt:lpstr>
      <vt:lpstr>QDE_MINUTOS_HORA_NORMAL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Tosta de Azevedo Santana</dc:creator>
  <cp:keywords/>
  <dc:description/>
  <cp:lastModifiedBy>Beatriz Jackiu Pisa</cp:lastModifiedBy>
  <cp:revision>2</cp:revision>
  <dcterms:created xsi:type="dcterms:W3CDTF">2017-09-19T13:13:30Z</dcterms:created>
  <dcterms:modified xsi:type="dcterms:W3CDTF">2025-11-12T09:52:21Z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Order">
    <vt:r8>18059000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2023-05-16T11:41:52Z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06cad5ea-0d91-4640-a1e9-e0abebe484da</vt:lpwstr>
  </property>
  <property fmtid="{D5CDD505-2E9C-101B-9397-08002B2CF9AE}" pid="11" name="MSIP_Label_fde7aacd-7cc4-4c31-9e6f-7ef306428f09_ContentBits">
    <vt:lpwstr>1</vt:lpwstr>
  </property>
</Properties>
</file>